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defaultThemeVersion="124226"/>
  <mc:AlternateContent xmlns:mc="http://schemas.openxmlformats.org/markup-compatibility/2006">
    <mc:Choice Requires="x15">
      <x15ac:absPath xmlns:x15ac="http://schemas.microsoft.com/office/spreadsheetml/2010/11/ac" url="C:\Users\Nilo Narváez\Dropbox\TAX &amp; LEGAL S.A\2020\CAPACITACION\CURSOS\2020 CURSO CIERRE FISCAL IR 2019 CLE CONSULTORES\IMPUESTO A LA RENTA\"/>
    </mc:Choice>
  </mc:AlternateContent>
  <xr:revisionPtr revIDLastSave="0" documentId="13_ncr:1_{3D731939-CC08-4D8C-A3E5-9B63DFBA3677}" xr6:coauthVersionLast="45" xr6:coauthVersionMax="45" xr10:uidLastSave="{00000000-0000-0000-0000-000000000000}"/>
  <bookViews>
    <workbookView xWindow="-110" yWindow="-110" windowWidth="19420" windowHeight="10560" tabRatio="599" activeTab="6" xr2:uid="{00000000-000D-0000-FFFF-FFFF00000000}"/>
  </bookViews>
  <sheets>
    <sheet name="TEMARIO" sheetId="32" r:id="rId1"/>
    <sheet name="GD" sheetId="3" r:id="rId2"/>
    <sheet name="INTRODUCCION " sheetId="13" r:id="rId3"/>
    <sheet name="IE" sheetId="2" r:id="rId4"/>
    <sheet name="CON TRIB" sheetId="4" r:id="rId5"/>
    <sheet name="AJUSTE" sheetId="20" r:id="rId6"/>
    <sheet name="AJUSTES 2" sheetId="14" r:id="rId7"/>
    <sheet name="TARIFA 2019" sheetId="30" r:id="rId8"/>
    <sheet name="REINV" sheetId="9" r:id="rId9"/>
    <sheet name="ANTICIPO 2019" sheetId="28" r:id="rId10"/>
    <sheet name="ANTICIPO 2020" sheetId="31" r:id="rId11"/>
    <sheet name="RESUMEN ANTICIPO " sheetId="29" r:id="rId12"/>
    <sheet name="I CONTABLES" sheetId="21" r:id="rId13"/>
    <sheet name="ANTICIPO SOC 2017 2018" sheetId="24" r:id="rId14"/>
    <sheet name="ANTICIPO PN 2019" sheetId="11" r:id="rId15"/>
    <sheet name="IMO DIFERIDOS" sheetId="17" r:id="rId16"/>
  </sheets>
  <externalReferences>
    <externalReference r:id="rId17"/>
  </externalReferenc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528" i="3" l="1"/>
  <c r="G54" i="32" l="1"/>
  <c r="G9" i="32"/>
  <c r="G5" i="32"/>
  <c r="G2" i="32"/>
  <c r="G25" i="32"/>
  <c r="J176" i="2" l="1"/>
  <c r="L90" i="2"/>
  <c r="K90" i="2"/>
  <c r="L89" i="2"/>
  <c r="K89" i="2"/>
  <c r="K88" i="2"/>
  <c r="K85" i="2"/>
  <c r="J90" i="2"/>
  <c r="J89" i="2"/>
  <c r="I89" i="2"/>
  <c r="H126" i="2" l="1"/>
  <c r="H122" i="2"/>
  <c r="G125" i="2"/>
  <c r="F124" i="2"/>
  <c r="S171" i="3" l="1"/>
  <c r="E119" i="3"/>
  <c r="N8" i="3" l="1"/>
  <c r="N7" i="3"/>
  <c r="J8" i="3"/>
  <c r="J7" i="3"/>
  <c r="G5" i="3"/>
  <c r="G4" i="3"/>
  <c r="Q194" i="2" l="1"/>
  <c r="Q189" i="2"/>
  <c r="H24" i="28" l="1"/>
  <c r="M15" i="28" s="1"/>
  <c r="Q81" i="20" l="1"/>
  <c r="L74" i="20"/>
  <c r="L75" i="20" s="1"/>
  <c r="J74" i="20"/>
  <c r="L72" i="20"/>
  <c r="C57" i="20" l="1"/>
  <c r="J27" i="20"/>
  <c r="AF184" i="3" l="1"/>
  <c r="E140" i="2" l="1"/>
  <c r="R46" i="3" l="1"/>
  <c r="N48" i="3"/>
  <c r="S46" i="3" s="1"/>
  <c r="S47" i="3" s="1"/>
  <c r="N50" i="3" l="1"/>
  <c r="AG6" i="2"/>
  <c r="J210" i="3" l="1"/>
  <c r="L98" i="20" l="1"/>
  <c r="R535" i="3" l="1"/>
  <c r="D89" i="20" l="1"/>
  <c r="E62" i="20" l="1"/>
  <c r="C62" i="20"/>
  <c r="C58" i="20"/>
  <c r="G62" i="20" l="1"/>
  <c r="W533" i="3" l="1"/>
  <c r="X534" i="3" s="1"/>
  <c r="V529" i="3"/>
  <c r="U534" i="3"/>
  <c r="T534" i="3"/>
  <c r="U533" i="3"/>
  <c r="T533" i="3"/>
  <c r="T535" i="3" l="1"/>
  <c r="S222" i="3"/>
  <c r="S219" i="3"/>
  <c r="S223" i="3" l="1"/>
  <c r="S225" i="3" s="1"/>
  <c r="I183" i="2" l="1"/>
  <c r="O77" i="2"/>
  <c r="K77" i="2"/>
  <c r="H78" i="2"/>
  <c r="H77" i="2"/>
  <c r="L183" i="2" l="1"/>
  <c r="N186" i="2" s="1"/>
  <c r="E57" i="20"/>
  <c r="H33" i="20" l="1"/>
  <c r="E448" i="3"/>
  <c r="E444" i="3"/>
  <c r="E449" i="3" l="1"/>
  <c r="E451" i="3" s="1"/>
  <c r="N13" i="28" l="1"/>
  <c r="N14" i="28" s="1"/>
  <c r="M14" i="28"/>
  <c r="C17" i="28"/>
  <c r="B21" i="28" s="1"/>
  <c r="D21" i="28" s="1"/>
  <c r="AJ22" i="28"/>
  <c r="F24" i="28"/>
  <c r="AM17" i="28"/>
  <c r="H11" i="28"/>
  <c r="F11" i="28"/>
  <c r="Y9" i="28"/>
  <c r="K9" i="28"/>
  <c r="F9" i="28"/>
  <c r="A9" i="28"/>
  <c r="O14" i="28" l="1"/>
  <c r="O13" i="28"/>
  <c r="H13" i="28"/>
  <c r="J42" i="20"/>
  <c r="M8" i="20" l="1"/>
  <c r="O19" i="3" l="1"/>
  <c r="N15" i="28" l="1"/>
  <c r="M18" i="28"/>
  <c r="O246" i="2"/>
  <c r="O248" i="2" s="1"/>
  <c r="N25" i="28" l="1"/>
  <c r="N19" i="28"/>
  <c r="E9" i="4" l="1"/>
  <c r="E11" i="4" s="1"/>
  <c r="E13" i="4" l="1"/>
  <c r="E15" i="4" s="1"/>
  <c r="E16" i="4" s="1"/>
  <c r="E17" i="4" s="1"/>
  <c r="E18" i="4" s="1"/>
  <c r="E12" i="4"/>
  <c r="E14" i="4" s="1"/>
  <c r="X165" i="3"/>
  <c r="R168" i="3"/>
  <c r="V63" i="3" l="1"/>
  <c r="R66" i="3"/>
  <c r="O18" i="3"/>
  <c r="H43" i="20" l="1"/>
  <c r="E158" i="3" l="1"/>
  <c r="L101" i="2" l="1"/>
  <c r="E256" i="3" l="1"/>
  <c r="E245" i="3"/>
  <c r="E232" i="3"/>
  <c r="S166" i="3" l="1"/>
  <c r="J55" i="2" l="1"/>
  <c r="J57" i="2" s="1"/>
  <c r="AD28" i="24" l="1"/>
  <c r="AB28" i="24"/>
  <c r="L32" i="13" l="1"/>
  <c r="L31" i="13"/>
  <c r="AD23" i="24" l="1"/>
  <c r="Z45" i="3" l="1"/>
  <c r="E101" i="2" l="1"/>
  <c r="N66" i="2"/>
  <c r="R193" i="3" l="1"/>
  <c r="N191" i="3"/>
  <c r="N32" i="3" l="1"/>
  <c r="H209" i="3" l="1"/>
  <c r="U171" i="3" l="1"/>
  <c r="U173" i="3" s="1"/>
  <c r="W173" i="3" s="1"/>
  <c r="M41" i="3" l="1"/>
  <c r="AF23" i="24" l="1"/>
  <c r="AF22" i="24"/>
  <c r="AH22" i="24" s="1"/>
  <c r="AF26" i="24" l="1"/>
  <c r="Z28" i="24"/>
  <c r="AJ22" i="24"/>
  <c r="E36" i="14" l="1"/>
  <c r="H66" i="17" l="1"/>
  <c r="J64" i="17"/>
  <c r="J66" i="17" s="1"/>
  <c r="K66" i="17" s="1"/>
  <c r="F153" i="2" l="1"/>
  <c r="F283" i="3" l="1"/>
  <c r="X185" i="3"/>
  <c r="L66" i="3" l="1"/>
  <c r="I66" i="3"/>
  <c r="I65" i="3"/>
  <c r="K64" i="3"/>
  <c r="I64" i="3"/>
  <c r="K37" i="3"/>
  <c r="N33" i="3" s="1"/>
  <c r="K65" i="3" l="1"/>
  <c r="K66" i="3" s="1"/>
  <c r="AM17" i="24" l="1"/>
  <c r="B14" i="9"/>
  <c r="M380" i="3" l="1"/>
  <c r="O105" i="2" l="1"/>
  <c r="N103" i="2"/>
  <c r="D109" i="2"/>
  <c r="D104" i="2"/>
  <c r="C103" i="2"/>
  <c r="N104" i="2" l="1"/>
  <c r="Z14" i="2" l="1"/>
  <c r="L139" i="20" l="1"/>
  <c r="AH18" i="24" l="1"/>
  <c r="Y9" i="24" l="1"/>
  <c r="A9" i="24"/>
  <c r="F9" i="24"/>
  <c r="K9" i="24"/>
  <c r="G20" i="24" l="1"/>
  <c r="F20" i="24"/>
  <c r="B19" i="24"/>
  <c r="D19" i="24" s="1"/>
  <c r="H11" i="24"/>
  <c r="F11" i="24"/>
  <c r="H13" i="24" l="1"/>
  <c r="M13" i="24"/>
  <c r="O14" i="24" s="1"/>
  <c r="AA14" i="24" s="1"/>
  <c r="H16" i="24" l="1"/>
  <c r="H14" i="24"/>
  <c r="D20" i="24" s="1"/>
  <c r="D21" i="24"/>
  <c r="O13" i="24"/>
  <c r="N14" i="24"/>
  <c r="M14" i="24"/>
  <c r="M15" i="24" l="1"/>
  <c r="M18" i="24" s="1"/>
  <c r="N15" i="24" l="1"/>
  <c r="N19" i="24" s="1"/>
  <c r="AA11" i="24" s="1"/>
  <c r="N25" i="24" l="1"/>
  <c r="N219" i="3"/>
  <c r="O219" i="3"/>
  <c r="N220" i="3" l="1"/>
  <c r="Q112" i="3"/>
  <c r="O112" i="3"/>
  <c r="Q109" i="3"/>
  <c r="Q111" i="3" s="1"/>
  <c r="Q113" i="3" s="1"/>
  <c r="O109" i="3"/>
  <c r="M113" i="3"/>
  <c r="Q114" i="3" l="1"/>
  <c r="D110" i="2" l="1"/>
  <c r="C107" i="2"/>
  <c r="H22" i="14"/>
  <c r="H20" i="14"/>
  <c r="H19" i="14"/>
  <c r="D108" i="2" l="1"/>
  <c r="I400" i="3"/>
  <c r="K78" i="2" l="1"/>
  <c r="Q22" i="3" l="1"/>
  <c r="O22" i="3"/>
  <c r="O21" i="3"/>
  <c r="N19" i="3"/>
  <c r="N20" i="3" s="1"/>
  <c r="N21" i="3" s="1"/>
  <c r="N22" i="3" s="1"/>
  <c r="O23" i="3"/>
  <c r="C251" i="2" l="1"/>
  <c r="C252" i="2"/>
  <c r="AB561" i="3" l="1"/>
  <c r="AE561" i="3" s="1"/>
  <c r="AB560" i="3"/>
  <c r="AE560" i="3" s="1"/>
  <c r="AB559" i="3"/>
  <c r="AE559" i="3" s="1"/>
  <c r="AD554" i="3" s="1"/>
  <c r="Y557" i="3"/>
  <c r="AB557" i="3" s="1"/>
  <c r="X554" i="3"/>
  <c r="V554" i="3"/>
  <c r="AB554" i="3" s="1"/>
  <c r="Y558" i="3" l="1"/>
  <c r="Y562" i="3" s="1"/>
  <c r="Y568" i="3" s="1"/>
  <c r="Z568" i="3" s="1"/>
  <c r="Z569" i="3" s="1"/>
  <c r="Z571" i="3" s="1"/>
  <c r="AE557" i="3"/>
  <c r="AB562" i="3"/>
  <c r="AB568" i="3" s="1"/>
  <c r="AC568" i="3" s="1"/>
  <c r="AC569" i="3" s="1"/>
  <c r="AE556" i="3" s="1"/>
  <c r="AE562" i="3" s="1"/>
  <c r="AE568" i="3" s="1"/>
  <c r="AF568" i="3" s="1"/>
  <c r="AF569" i="3" s="1"/>
  <c r="AF571" i="3" s="1"/>
  <c r="O78" i="2"/>
  <c r="G254" i="2" l="1"/>
  <c r="G256" i="2" s="1"/>
  <c r="G68" i="14" l="1"/>
  <c r="G67" i="14"/>
  <c r="G69" i="14" s="1"/>
  <c r="H54" i="14"/>
  <c r="H53" i="14"/>
  <c r="H55" i="14" s="1"/>
  <c r="F43" i="14"/>
  <c r="F42" i="14"/>
  <c r="E44" i="14" l="1"/>
  <c r="F110" i="20"/>
  <c r="F116" i="20" s="1"/>
  <c r="L114" i="20"/>
  <c r="J114" i="20"/>
  <c r="C110" i="20"/>
  <c r="F108" i="20"/>
  <c r="B122" i="20"/>
  <c r="C122" i="20"/>
  <c r="D122" i="20"/>
  <c r="D124" i="20" s="1"/>
  <c r="D126" i="20" s="1"/>
  <c r="G122" i="20"/>
  <c r="F124" i="20" s="1"/>
  <c r="E124" i="20"/>
  <c r="D254" i="3"/>
  <c r="F254" i="3" s="1"/>
  <c r="D243" i="3"/>
  <c r="F244" i="3" s="1"/>
  <c r="E31" i="14"/>
  <c r="D230" i="3"/>
  <c r="F231" i="3" s="1"/>
  <c r="N557" i="3"/>
  <c r="Q554" i="3"/>
  <c r="Q555" i="3" s="1"/>
  <c r="K12" i="9"/>
  <c r="J13" i="9"/>
  <c r="J15" i="9" s="1"/>
  <c r="N103" i="3"/>
  <c r="N107" i="3" s="1"/>
  <c r="N108" i="3" s="1"/>
  <c r="J83" i="3"/>
  <c r="E365" i="21"/>
  <c r="D354" i="21"/>
  <c r="B354" i="21"/>
  <c r="E348" i="21"/>
  <c r="D338" i="21"/>
  <c r="E339" i="21" s="1"/>
  <c r="E332" i="21"/>
  <c r="D307" i="21"/>
  <c r="D311" i="21" s="1"/>
  <c r="D308" i="21"/>
  <c r="E309" i="21" s="1"/>
  <c r="C304" i="21"/>
  <c r="E313" i="21" s="1"/>
  <c r="G300" i="21"/>
  <c r="F300" i="21"/>
  <c r="F299" i="21"/>
  <c r="B304" i="21"/>
  <c r="D289" i="21"/>
  <c r="G299" i="21" s="1"/>
  <c r="G302" i="21" s="1"/>
  <c r="D303" i="21" s="1"/>
  <c r="D280" i="21"/>
  <c r="C280" i="21"/>
  <c r="G276" i="21"/>
  <c r="G278" i="21" s="1"/>
  <c r="D279" i="21" s="1"/>
  <c r="D281" i="21" s="1"/>
  <c r="G275" i="21"/>
  <c r="F276" i="21"/>
  <c r="F275" i="21"/>
  <c r="B280" i="21"/>
  <c r="D249" i="21"/>
  <c r="E250" i="21" s="1"/>
  <c r="D245" i="21"/>
  <c r="E246" i="21" s="1"/>
  <c r="E229" i="21"/>
  <c r="E232" i="21"/>
  <c r="E220" i="21"/>
  <c r="D211" i="21"/>
  <c r="E212" i="21" s="1"/>
  <c r="D207" i="21"/>
  <c r="B164" i="21"/>
  <c r="B167" i="21" s="1"/>
  <c r="B170" i="21" s="1"/>
  <c r="F111" i="21"/>
  <c r="B116" i="21"/>
  <c r="F112" i="21"/>
  <c r="E112" i="21"/>
  <c r="B106" i="21"/>
  <c r="D89" i="21"/>
  <c r="E90" i="21" s="1"/>
  <c r="E33" i="14"/>
  <c r="D341" i="21"/>
  <c r="F278" i="21"/>
  <c r="C279" i="21" s="1"/>
  <c r="C281" i="21" s="1"/>
  <c r="D312" i="21"/>
  <c r="D328" i="21" s="1"/>
  <c r="D304" i="21"/>
  <c r="D319" i="21"/>
  <c r="D335" i="21" s="1"/>
  <c r="D253" i="21"/>
  <c r="C93" i="21"/>
  <c r="E93" i="21" s="1"/>
  <c r="C103" i="21"/>
  <c r="C116" i="21"/>
  <c r="C119" i="21" s="1"/>
  <c r="E254" i="21"/>
  <c r="D257" i="21"/>
  <c r="E258" i="21" s="1"/>
  <c r="E342" i="21"/>
  <c r="C33" i="14"/>
  <c r="D6" i="14"/>
  <c r="D9" i="14" s="1"/>
  <c r="C6" i="14"/>
  <c r="F10" i="14" s="1"/>
  <c r="B18" i="11"/>
  <c r="M15" i="11"/>
  <c r="B15" i="11"/>
  <c r="M14" i="11"/>
  <c r="G14" i="11"/>
  <c r="G12" i="11"/>
  <c r="G10" i="11"/>
  <c r="B16" i="11" s="1"/>
  <c r="A6" i="11"/>
  <c r="A5" i="11"/>
  <c r="A4" i="11"/>
  <c r="A3" i="11"/>
  <c r="A2" i="11"/>
  <c r="N549" i="3"/>
  <c r="Q549" i="3" s="1"/>
  <c r="G533" i="3"/>
  <c r="I435" i="3"/>
  <c r="G435" i="3"/>
  <c r="G433" i="3"/>
  <c r="K431" i="3"/>
  <c r="E430" i="3"/>
  <c r="I404" i="3"/>
  <c r="G404" i="3"/>
  <c r="G402" i="3"/>
  <c r="K400" i="3"/>
  <c r="I401" i="3" s="1"/>
  <c r="I402" i="3" s="1"/>
  <c r="I405" i="3" s="1"/>
  <c r="H400" i="3"/>
  <c r="E399" i="3"/>
  <c r="P344" i="3"/>
  <c r="N344" i="3"/>
  <c r="O344" i="3" s="1"/>
  <c r="P343" i="3"/>
  <c r="O343" i="3"/>
  <c r="L340" i="3"/>
  <c r="N337" i="3"/>
  <c r="O337" i="3" s="1"/>
  <c r="O338" i="3" s="1"/>
  <c r="P328" i="3"/>
  <c r="L328" i="3" s="1"/>
  <c r="J328" i="3"/>
  <c r="L327" i="3"/>
  <c r="D318" i="3"/>
  <c r="E308" i="3"/>
  <c r="E318" i="3" s="1"/>
  <c r="E298" i="3"/>
  <c r="H296" i="3"/>
  <c r="H297" i="3" s="1"/>
  <c r="M220" i="3"/>
  <c r="N221" i="3" s="1"/>
  <c r="O222" i="3" s="1"/>
  <c r="L220" i="3"/>
  <c r="L221" i="3" s="1"/>
  <c r="J219" i="3"/>
  <c r="O213" i="3"/>
  <c r="M213" i="3"/>
  <c r="G204" i="3"/>
  <c r="G206" i="3" s="1"/>
  <c r="G209" i="3" s="1"/>
  <c r="E263" i="3" s="1"/>
  <c r="I200" i="3"/>
  <c r="H185" i="3"/>
  <c r="J183" i="3"/>
  <c r="Q170" i="3"/>
  <c r="D137" i="3"/>
  <c r="G111" i="3"/>
  <c r="J78" i="3"/>
  <c r="L73" i="3"/>
  <c r="N73" i="3" s="1"/>
  <c r="L72" i="3"/>
  <c r="N72" i="3" s="1"/>
  <c r="G56" i="3"/>
  <c r="L5" i="3"/>
  <c r="L4" i="3"/>
  <c r="M4" i="3"/>
  <c r="C291" i="2"/>
  <c r="B291" i="2"/>
  <c r="C257" i="2"/>
  <c r="B257" i="2"/>
  <c r="E155" i="2"/>
  <c r="C155" i="2"/>
  <c r="F151" i="2"/>
  <c r="F155" i="2" s="1"/>
  <c r="B91" i="2"/>
  <c r="I34" i="2"/>
  <c r="B36" i="2"/>
  <c r="K32" i="2"/>
  <c r="L32" i="2" s="1"/>
  <c r="D73" i="13"/>
  <c r="N32" i="13"/>
  <c r="N31" i="13"/>
  <c r="P31" i="13" s="1"/>
  <c r="N30" i="13"/>
  <c r="P30" i="13" s="1"/>
  <c r="I431" i="3"/>
  <c r="D353" i="21"/>
  <c r="D361" i="21" s="1"/>
  <c r="E362" i="21" s="1"/>
  <c r="L13" i="11" l="1"/>
  <c r="F302" i="21"/>
  <c r="C303" i="21" s="1"/>
  <c r="C305" i="21" s="1"/>
  <c r="D94" i="21"/>
  <c r="I432" i="3"/>
  <c r="I433" i="3" s="1"/>
  <c r="I436" i="3" s="1"/>
  <c r="F230" i="3"/>
  <c r="H230" i="3" s="1"/>
  <c r="J116" i="20"/>
  <c r="F118" i="20" s="1"/>
  <c r="E320" i="21"/>
  <c r="E329" i="21"/>
  <c r="D350" i="21"/>
  <c r="E351" i="21" s="1"/>
  <c r="D315" i="21"/>
  <c r="E316" i="21" s="1"/>
  <c r="D322" i="21"/>
  <c r="E323" i="21" s="1"/>
  <c r="D305" i="21"/>
  <c r="D106" i="21"/>
  <c r="E107" i="21" s="1"/>
  <c r="E94" i="21"/>
  <c r="L16" i="11"/>
  <c r="M13" i="11"/>
  <c r="M17" i="11" s="1"/>
  <c r="E119" i="21"/>
  <c r="D132" i="21"/>
  <c r="E133" i="21" s="1"/>
  <c r="E336" i="21"/>
  <c r="D358" i="21"/>
  <c r="E359" i="21" s="1"/>
  <c r="B17" i="11"/>
  <c r="O223" i="3"/>
  <c r="O224" i="3" s="1"/>
  <c r="N75" i="3"/>
  <c r="N78" i="3" s="1"/>
  <c r="J228" i="3"/>
  <c r="K232" i="3"/>
  <c r="J230" i="3"/>
  <c r="K230" i="3"/>
  <c r="K228" i="3"/>
  <c r="F114" i="20"/>
  <c r="O345" i="3"/>
  <c r="I437" i="3"/>
  <c r="E434" i="3" s="1"/>
  <c r="F243" i="3"/>
  <c r="F245" i="3" s="1"/>
  <c r="Q557" i="3"/>
  <c r="Q556" i="3"/>
  <c r="L329" i="3"/>
  <c r="F255" i="3"/>
  <c r="F256" i="3" s="1"/>
  <c r="L75" i="3"/>
  <c r="L78" i="3" s="1"/>
  <c r="I406" i="3"/>
  <c r="E403" i="3" s="1"/>
  <c r="E404" i="3" s="1"/>
  <c r="E406" i="3" s="1"/>
  <c r="F232" i="3" l="1"/>
  <c r="J222" i="3"/>
  <c r="D120" i="21"/>
  <c r="E120" i="21" s="1"/>
  <c r="D95" i="21"/>
  <c r="E95" i="21" s="1"/>
  <c r="E435" i="3"/>
  <c r="E437" i="3" s="1"/>
  <c r="Q558" i="3"/>
  <c r="Q559" i="3" s="1"/>
  <c r="J223" i="3"/>
  <c r="J225" i="3" s="1"/>
  <c r="D96" i="21" l="1"/>
  <c r="E96" i="21" s="1"/>
  <c r="D121" i="21"/>
  <c r="D135" i="21"/>
  <c r="E136" i="21" s="1"/>
  <c r="Q560" i="3"/>
  <c r="Q561" i="3" s="1"/>
  <c r="D97" i="21" l="1"/>
  <c r="E97" i="21" s="1"/>
  <c r="E121" i="21"/>
  <c r="D122" i="21" l="1"/>
  <c r="E122" i="21" s="1"/>
  <c r="D98" i="21"/>
  <c r="E98" i="21" s="1"/>
  <c r="D123" i="21" l="1"/>
  <c r="E123" i="21" s="1"/>
  <c r="D99" i="21"/>
  <c r="E99" i="21" s="1"/>
  <c r="D124" i="21" l="1"/>
  <c r="E124" i="21" s="1"/>
  <c r="D100" i="21"/>
  <c r="E100" i="21" s="1"/>
  <c r="D101" i="21" l="1"/>
  <c r="E101" i="21" s="1"/>
  <c r="D125" i="21"/>
  <c r="E125" i="21" s="1"/>
  <c r="D126" i="21" l="1"/>
  <c r="E126" i="21" s="1"/>
  <c r="D102" i="21"/>
  <c r="D103" i="21" s="1"/>
  <c r="E102" i="21" l="1"/>
  <c r="D127" i="21"/>
  <c r="E127" i="21" s="1"/>
  <c r="D128" i="21" l="1"/>
  <c r="D129" i="21" s="1"/>
  <c r="E128" i="21" l="1"/>
  <c r="E150"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Nilo Narvaez</author>
  </authors>
  <commentList>
    <comment ref="B103" authorId="0" shapeId="0" xr:uid="{00000000-0006-0000-0B00-000001000000}">
      <text>
        <r>
          <rPr>
            <b/>
            <sz val="9"/>
            <color indexed="81"/>
            <rFont val="Tahoma"/>
            <family val="2"/>
          </rPr>
          <t>Nilo Narvaez:</t>
        </r>
        <r>
          <rPr>
            <sz val="9"/>
            <color indexed="81"/>
            <rFont val="Tahoma"/>
            <family val="2"/>
          </rPr>
          <t xml:space="preserve">
Todo cálculo de intereses debe aplicar con el método Tasa Interna de Retorno</t>
        </r>
      </text>
    </comment>
    <comment ref="B129" authorId="0" shapeId="0" xr:uid="{00000000-0006-0000-0B00-000002000000}">
      <text>
        <r>
          <rPr>
            <b/>
            <sz val="9"/>
            <color indexed="81"/>
            <rFont val="Tahoma"/>
            <family val="2"/>
          </rPr>
          <t>Nilo Narvaez:</t>
        </r>
        <r>
          <rPr>
            <sz val="9"/>
            <color indexed="81"/>
            <rFont val="Tahoma"/>
            <family val="2"/>
          </rPr>
          <t xml:space="preserve">
Todo cálculo de intereses debe aplicar con el método Tasa Interna de Retorno</t>
        </r>
      </text>
    </comment>
  </commentList>
</comments>
</file>

<file path=xl/sharedStrings.xml><?xml version="1.0" encoding="utf-8"?>
<sst xmlns="http://schemas.openxmlformats.org/spreadsheetml/2006/main" count="3752" uniqueCount="2527">
  <si>
    <t>LRTI</t>
  </si>
  <si>
    <t>R-ALRTI</t>
  </si>
  <si>
    <t>TEMARIO</t>
  </si>
  <si>
    <t>PRESIDENTE</t>
  </si>
  <si>
    <t>IMPUESTO A LA RENTA</t>
  </si>
  <si>
    <t>1.- BASE LEGAL</t>
  </si>
  <si>
    <t>¿Qué HACER?</t>
  </si>
  <si>
    <t>¿ Cómo HACER?</t>
  </si>
  <si>
    <t>1 al 139</t>
  </si>
  <si>
    <t>1. cierre fiscal</t>
  </si>
  <si>
    <t>2. conciliación tributaria</t>
  </si>
  <si>
    <t>( = ) IRC</t>
  </si>
  <si>
    <t>1.- renta global</t>
  </si>
  <si>
    <t>( = ) IRC vs ANTICIPO IR</t>
  </si>
  <si>
    <t>LRTI 19</t>
  </si>
  <si>
    <t>ACTIVIDADES EMPRESARIALES</t>
  </si>
  <si>
    <t>ACTIVIDAD AUTÓNOMA</t>
  </si>
  <si>
    <t xml:space="preserve"> - profesional</t>
  </si>
  <si>
    <t xml:space="preserve"> - artesano</t>
  </si>
  <si>
    <t xml:space="preserve"> - comisionistas</t>
  </si>
  <si>
    <t xml:space="preserve"> - agentes</t>
  </si>
  <si>
    <t xml:space="preserve"> - representantes</t>
  </si>
  <si>
    <t>EJEMPLO</t>
  </si>
  <si>
    <t>PN</t>
  </si>
  <si>
    <t>HONORARIOS</t>
  </si>
  <si>
    <t>VENTA ARTÍCULOS</t>
  </si>
  <si>
    <t>ACTIV AUTÓNOMA</t>
  </si>
  <si>
    <t>ACT EMPRESARIAL</t>
  </si>
  <si>
    <t>NO OC</t>
  </si>
  <si>
    <t>SI OC</t>
  </si>
  <si>
    <t>CIERRE FISCAL</t>
  </si>
  <si>
    <t>CONTABILIDAD</t>
  </si>
  <si>
    <t>TRIBUTARIA</t>
  </si>
  <si>
    <t>INGRESOS</t>
  </si>
  <si>
    <t>COSTOS Y GASTOS</t>
  </si>
  <si>
    <t>LRTI - R ALRTI</t>
  </si>
  <si>
    <t>Sup Intend Cia</t>
  </si>
  <si>
    <t>SRI</t>
  </si>
  <si>
    <t>1.- ING X</t>
  </si>
  <si>
    <t>DIVIDENDOS</t>
  </si>
  <si>
    <t>IE</t>
  </si>
  <si>
    <t>IG</t>
  </si>
  <si>
    <t>ESTADO</t>
  </si>
  <si>
    <t>LAS DEMÁS EMPRESAS</t>
  </si>
  <si>
    <t>INSTITUCIÓN PÚBLICA: Constituc Política de la República</t>
  </si>
  <si>
    <t>EMPRESA PÚBLICA: Ley Orgánica Empresas Públicas</t>
  </si>
  <si>
    <t>3.- ING X</t>
  </si>
  <si>
    <t>CONVENIOS INTERNACIONALES</t>
  </si>
  <si>
    <t>CONVENIOS ECUADOR Y OTRO PAÍS</t>
  </si>
  <si>
    <t>CONVENIOS ECUADOR Y ORGANISMO  INTERNACIONAL</t>
  </si>
  <si>
    <t>4.- ING X</t>
  </si>
  <si>
    <t>EMBAJADAS</t>
  </si>
  <si>
    <t>CONSULADOS</t>
  </si>
  <si>
    <t>ORGANISMOS INTERNACIONALES</t>
  </si>
  <si>
    <t>5.- ING X</t>
  </si>
  <si>
    <t>FUNDACIONES</t>
  </si>
  <si>
    <t>CORPORACIONES</t>
  </si>
  <si>
    <t>R-ALRTI 19</t>
  </si>
  <si>
    <t>2. GASTOS RELACIÓN CON OBJETO SOCIAL</t>
  </si>
  <si>
    <t>ING</t>
  </si>
  <si>
    <t>GASTOS</t>
  </si>
  <si>
    <t>EXCEDENTE</t>
  </si>
  <si>
    <t>5. DEBERES FORMALES R-ALRTI 20</t>
  </si>
  <si>
    <t>6.- ING X</t>
  </si>
  <si>
    <t>INTERÉS PN EN CTA AHORROS LOCAL</t>
  </si>
  <si>
    <t>7.- ING X</t>
  </si>
  <si>
    <t>X BENEFICIARIOS IESS, ISSFA, ISSPOL</t>
  </si>
  <si>
    <t xml:space="preserve"> - FONDOS DE RESERVA</t>
  </si>
  <si>
    <t xml:space="preserve"> - MONTEPIO</t>
  </si>
  <si>
    <t xml:space="preserve"> - MORTORIA</t>
  </si>
  <si>
    <t xml:space="preserve"> - PENSIONES</t>
  </si>
  <si>
    <t>X PENSIÓN PATRONAL JUBILAR</t>
  </si>
  <si>
    <t>X PENSIONISTAS DEL ESTADO</t>
  </si>
  <si>
    <t xml:space="preserve"> - PN MÉRITO</t>
  </si>
  <si>
    <t xml:space="preserve"> - HÉROES - HEROINAS</t>
  </si>
  <si>
    <t>8.- ING X</t>
  </si>
  <si>
    <t>UNIVERSIDADES</t>
  </si>
  <si>
    <t>ESCUELAS POLITÉCNICAS</t>
  </si>
  <si>
    <t>ESTATALES</t>
  </si>
  <si>
    <t>PRIVADAS</t>
  </si>
  <si>
    <t>LRTI 9 NUM 8</t>
  </si>
  <si>
    <t>LRTI 9 NUM 5</t>
  </si>
  <si>
    <t>tarifa 15%</t>
  </si>
  <si>
    <t>11.- ING X</t>
  </si>
  <si>
    <t>X VIÁTICO</t>
  </si>
  <si>
    <t>X RANCHO</t>
  </si>
  <si>
    <t>SECTOR PRIVADO</t>
  </si>
  <si>
    <t>SECTOR PÚBLICO</t>
  </si>
  <si>
    <t>NO SUSTENTO</t>
  </si>
  <si>
    <t>FUERZA PÚBLICA</t>
  </si>
  <si>
    <t>x 13ero</t>
  </si>
  <si>
    <t>X 14 to</t>
  </si>
  <si>
    <t>X DESPIDO INTEMPESTIVO</t>
  </si>
  <si>
    <t>12.- ING X</t>
  </si>
  <si>
    <t>2 X FD IR</t>
  </si>
  <si>
    <t>X    (% TABLA)</t>
  </si>
  <si>
    <t>13.- ING X</t>
  </si>
  <si>
    <t>INVERSIONES NO MONETARIAS: SOC SERVICIOS PETROLEROS</t>
  </si>
  <si>
    <t>14.- ING X</t>
  </si>
  <si>
    <t>VTA OCASIONAL</t>
  </si>
  <si>
    <t>(NO GIRO NEGOCIO)</t>
  </si>
  <si>
    <t>EJEMPLO:</t>
  </si>
  <si>
    <t>VALOR LIBROS</t>
  </si>
  <si>
    <t>VALOR DE VENTA</t>
  </si>
  <si>
    <t>VENTA TERRENO:</t>
  </si>
  <si>
    <t>GASTO PUBLICIDAD</t>
  </si>
  <si>
    <t>15.- ING X</t>
  </si>
  <si>
    <t>X FONDOS DE INVERSIÓN</t>
  </si>
  <si>
    <t>X FONDO COMPLEMENTARIO</t>
  </si>
  <si>
    <t>X RENDIMIENTO FINANCIERO</t>
  </si>
  <si>
    <t>2.</t>
  </si>
  <si>
    <t>3.</t>
  </si>
  <si>
    <t>16.- ING X</t>
  </si>
  <si>
    <t>INDEMNIZACIONES SEGUROS</t>
  </si>
  <si>
    <t>INTERESES POR PRÉSTAMOS A EMPLEADOS</t>
  </si>
  <si>
    <t>18.- ING X</t>
  </si>
  <si>
    <t>COMPENSACIÓN SALARIO DIGNO</t>
  </si>
  <si>
    <t>PATRONO</t>
  </si>
  <si>
    <t>EMPLEADO</t>
  </si>
  <si>
    <t>19.- X ING</t>
  </si>
  <si>
    <t>20.- X ING</t>
  </si>
  <si>
    <t>EJM: COOPERATIVA DE VIVIENDA</t>
  </si>
  <si>
    <t>UTILIDAD</t>
  </si>
  <si>
    <t>EXCEDENTES</t>
  </si>
  <si>
    <t>21.- X ING</t>
  </si>
  <si>
    <t>1.</t>
  </si>
  <si>
    <t>GD</t>
  </si>
  <si>
    <t>1.- DEPRECIACIÓN</t>
  </si>
  <si>
    <t>LRTI 1O NUM 7</t>
  </si>
  <si>
    <t>R-ALRTI 28 NUM 6</t>
  </si>
  <si>
    <t>y</t>
  </si>
  <si>
    <t>1. POLÍTICA</t>
  </si>
  <si>
    <t>2. MÉTODO</t>
  </si>
  <si>
    <t>3. EXISTENCIA</t>
  </si>
  <si>
    <t>GASTO</t>
  </si>
  <si>
    <t>ACTIVO FIJO</t>
  </si>
  <si>
    <t>TÉCNICA CONTABLE</t>
  </si>
  <si>
    <t>( NIC 16)</t>
  </si>
  <si>
    <t>VS</t>
  </si>
  <si>
    <t>% MÁXIMO REFERENCIAL</t>
  </si>
  <si>
    <t>REAL</t>
  </si>
  <si>
    <t xml:space="preserve"> =</t>
  </si>
  <si>
    <t>GD   o G NO D</t>
  </si>
  <si>
    <t>EJM:</t>
  </si>
  <si>
    <t>AF</t>
  </si>
  <si>
    <t>vs</t>
  </si>
  <si>
    <t>G NO D</t>
  </si>
  <si>
    <t>DEP ACELERADA</t>
  </si>
  <si>
    <t>C. VIDA AL MENOS 5 AÑOS</t>
  </si>
  <si>
    <t>DEP ACTIVOS USADOS</t>
  </si>
  <si>
    <t>R-ALRTI 28 NUM 6 LIT  d)</t>
  </si>
  <si>
    <t>A. COMPROBANTE DE VENTA</t>
  </si>
  <si>
    <t>B. RET IR%</t>
  </si>
  <si>
    <t>C. BANCARIZACIÓN</t>
  </si>
  <si>
    <t>D. DEPRECIO RESTO VIDA ÚTIL</t>
  </si>
  <si>
    <t>DEP REPUESTOS</t>
  </si>
  <si>
    <t>R-ALRTI 28 NUM 6 LIT  b)</t>
  </si>
  <si>
    <t>4.</t>
  </si>
  <si>
    <t>DEP ACT REVALUADOS</t>
  </si>
  <si>
    <t>DECRETO 1180 MAYO 2012</t>
  </si>
  <si>
    <t>5.</t>
  </si>
  <si>
    <t xml:space="preserve">DEP. ACTIVOS APORTADOS </t>
  </si>
  <si>
    <t>R-ALRTI 28 NUM 6 LIT  e)</t>
  </si>
  <si>
    <t>2. VALOR RAZONABLE</t>
  </si>
  <si>
    <t>6.</t>
  </si>
  <si>
    <t>DEP ACTIVOS ECOLÓGICOS</t>
  </si>
  <si>
    <t>CONCILIACIÓN TRIBUTARIA (DEDUCCIÓN)</t>
  </si>
  <si>
    <t>EJM: MÁQUINA</t>
  </si>
  <si>
    <t>COSTO</t>
  </si>
  <si>
    <t>DEDUCCIÓN</t>
  </si>
  <si>
    <t>R-ALRTI 46 num 13</t>
  </si>
  <si>
    <t>7.</t>
  </si>
  <si>
    <t>8.</t>
  </si>
  <si>
    <t>DEP VEHÍCULOS</t>
  </si>
  <si>
    <t>LRTI 10 num 18</t>
  </si>
  <si>
    <t>NAC-44 FEB 2012</t>
  </si>
  <si>
    <t>2.- NÓMINA</t>
  </si>
  <si>
    <t>2.1 CORRIENTE</t>
  </si>
  <si>
    <t>2.4 MANDATARIO EXTERNO</t>
  </si>
  <si>
    <t>B. APORTA CORRECTAMENTE AL IESS</t>
  </si>
  <si>
    <t>LRTI. 17,  43, 50</t>
  </si>
  <si>
    <t>R-ALRTI 96, 104 AL 107</t>
  </si>
  <si>
    <t>1. ING NORMAL</t>
  </si>
  <si>
    <t>2. GTO MÉDICO - ODONTOLÓGICO</t>
  </si>
  <si>
    <t>3. GTO SEGURO VIDA Y ACCIDENTES</t>
  </si>
  <si>
    <t>2. VIÁTICOS</t>
  </si>
  <si>
    <t>4. 13 ERO, 14 TO</t>
  </si>
  <si>
    <t>SUMA DEL 1 AL 5 NO MAYOR 20% MG IESS</t>
  </si>
  <si>
    <t>1.- LEGALIZADA</t>
  </si>
  <si>
    <t>2.-RET IR CORRECTA</t>
  </si>
  <si>
    <t>ROL</t>
  </si>
  <si>
    <t>FACTURA</t>
  </si>
  <si>
    <t>3.- GTOS VIAJE</t>
  </si>
  <si>
    <t>R-ALRTI 28 NUM 1 LIT i; 21; 105 num 4</t>
  </si>
  <si>
    <t>1. MOTIVO</t>
  </si>
  <si>
    <t>SI CV</t>
  </si>
  <si>
    <t>NO CV</t>
  </si>
  <si>
    <t>o</t>
  </si>
  <si>
    <t>A. SOC + 2 AÑOS</t>
  </si>
  <si>
    <t>B. SOC - 2 AÑOS</t>
  </si>
  <si>
    <t>TOTAL</t>
  </si>
  <si>
    <t>LRTI 13, 48</t>
  </si>
  <si>
    <t>4.1 IMPORTACIONES</t>
  </si>
  <si>
    <t>NO RET IR%</t>
  </si>
  <si>
    <t>NACIONALIZADO</t>
  </si>
  <si>
    <t xml:space="preserve"> +</t>
  </si>
  <si>
    <t>1*</t>
  </si>
  <si>
    <t>LRTI 4</t>
  </si>
  <si>
    <t>R-ALRTI 4</t>
  </si>
  <si>
    <t>1. ACCIONARIAMENTE</t>
  </si>
  <si>
    <t>2. ADMINISTRATIVAMENTE</t>
  </si>
  <si>
    <t>3. CONCENTRACIÓN DE OPERACIONES</t>
  </si>
  <si>
    <t>5. SRI CALIFICA</t>
  </si>
  <si>
    <t xml:space="preserve">COMISIÓN </t>
  </si>
  <si>
    <t>5. GASTO DE GESTIÓN</t>
  </si>
  <si>
    <t>LRTI 10 num 1</t>
  </si>
  <si>
    <t>1. DESTINO</t>
  </si>
  <si>
    <t>3. SUSTENTO</t>
  </si>
  <si>
    <t>EJM: FYBECA</t>
  </si>
  <si>
    <t>DICIEMBRE</t>
  </si>
  <si>
    <t>1. 100 BONOS SUPERMAXI</t>
  </si>
  <si>
    <t>C/U $ 200</t>
  </si>
  <si>
    <t>100 EMPLEADOS</t>
  </si>
  <si>
    <t>2. CENA NAVIDAD HOTEL</t>
  </si>
  <si>
    <t>BAILE</t>
  </si>
  <si>
    <t>NÓMINA</t>
  </si>
  <si>
    <t>GTO GESTIÓN</t>
  </si>
  <si>
    <t>1. CONCEPTO</t>
  </si>
  <si>
    <t>2. TIPO</t>
  </si>
  <si>
    <t>2.1 DESTRUCCIÓN - DAÑO</t>
  </si>
  <si>
    <t>2.2 ROBO - HURTO</t>
  </si>
  <si>
    <t>DOCUMENTO</t>
  </si>
  <si>
    <t>R-ALRTI 28 num 8 lit a)</t>
  </si>
  <si>
    <t>R-ALRTI 28 num 8 lit b)</t>
  </si>
  <si>
    <t>2.4 VTA OCASIONAL</t>
  </si>
  <si>
    <t>BI</t>
  </si>
  <si>
    <t xml:space="preserve">G NO D </t>
  </si>
  <si>
    <t>R-ALRTI 28 num 8 lit d)</t>
  </si>
  <si>
    <t>LRTI 23 lit a)</t>
  </si>
  <si>
    <t>2.7 PN</t>
  </si>
  <si>
    <t>LRTI 11</t>
  </si>
  <si>
    <t>JUAN</t>
  </si>
  <si>
    <t>RUC</t>
  </si>
  <si>
    <t>31 - DIC- 20XX</t>
  </si>
  <si>
    <t>GTOS</t>
  </si>
  <si>
    <t xml:space="preserve">LRTI </t>
  </si>
  <si>
    <t xml:space="preserve">R-ALRTI </t>
  </si>
  <si>
    <t>TIEMPO</t>
  </si>
  <si>
    <t>7. AMORTIZACIÓN</t>
  </si>
  <si>
    <t>R-ALRTI 28 num 7 lit a)</t>
  </si>
  <si>
    <t>CONTRATO o 20 AÑOS</t>
  </si>
  <si>
    <t>R-ALRTI 28 num 7 lit b)</t>
  </si>
  <si>
    <t>5 AÑOS</t>
  </si>
  <si>
    <t>R-ALRTI 28 num 7 lit c)</t>
  </si>
  <si>
    <t>CONTRATO</t>
  </si>
  <si>
    <t>R-ALRTI 28 num 8 lit c)</t>
  </si>
  <si>
    <t>ACTIVO</t>
  </si>
  <si>
    <t>CONCILIACIÓN TRIBUTARIA</t>
  </si>
  <si>
    <t>10 num 7; 10 num 8; 11; 12</t>
  </si>
  <si>
    <t>LRTI  10 num 11</t>
  </si>
  <si>
    <t>R-ALRTI 28 num 3</t>
  </si>
  <si>
    <t xml:space="preserve">A. </t>
  </si>
  <si>
    <t xml:space="preserve">B. </t>
  </si>
  <si>
    <t>INST. FINANCIERAS</t>
  </si>
  <si>
    <t>COOP AHORRO Y CRED</t>
  </si>
  <si>
    <t>2. RESTRICCIONES</t>
  </si>
  <si>
    <t>1% y 10%</t>
  </si>
  <si>
    <t>LRTI  10 num 1, 20</t>
  </si>
  <si>
    <t>R-ALRTI 27 num 1, 39</t>
  </si>
  <si>
    <t>B. 34 MILLONES</t>
  </si>
  <si>
    <t>C. 2,4 MILLONES</t>
  </si>
  <si>
    <t>A. 100 MILLONES</t>
  </si>
  <si>
    <t>5 MILLONES</t>
  </si>
  <si>
    <t xml:space="preserve"> ?</t>
  </si>
  <si>
    <t>1. COMP VTA</t>
  </si>
  <si>
    <t>3. BANCARIZAR</t>
  </si>
  <si>
    <t>MERMA</t>
  </si>
  <si>
    <t>EJM: MAÍZ</t>
  </si>
  <si>
    <t>COMPRA</t>
  </si>
  <si>
    <t>BODEGA</t>
  </si>
  <si>
    <t>10 días</t>
  </si>
  <si>
    <t>VENTA</t>
  </si>
  <si>
    <t>R-ALRTI 28 num 12</t>
  </si>
  <si>
    <t>2.1 A PERSONAL RELACIÓN DEPENDENCIA</t>
  </si>
  <si>
    <t>1. COMP VTA NOMBRE EMPLEADO</t>
  </si>
  <si>
    <t>1. COMP VTA NOMBRE DEL TERCERO</t>
  </si>
  <si>
    <t>2. TERCERO EMITE FACTURA X REEMBOLSO</t>
  </si>
  <si>
    <t>REEMBOLSO DE GTOS LOCAL</t>
  </si>
  <si>
    <t>LRTI 10 num 2</t>
  </si>
  <si>
    <t>1. FACTURA</t>
  </si>
  <si>
    <t>3. SI RET 2% IR</t>
  </si>
  <si>
    <t>R-ALRTI 29 num 7</t>
  </si>
  <si>
    <t>R-ALRTI 164</t>
  </si>
  <si>
    <t>LRTI 10 num 13</t>
  </si>
  <si>
    <t>1. ESTUDIO ACTUARIO</t>
  </si>
  <si>
    <t>2. EMPLEADO 10 AÑOS O MÁS</t>
  </si>
  <si>
    <t>LRTI 10 num 4</t>
  </si>
  <si>
    <t>MESES</t>
  </si>
  <si>
    <t>LRTI 10 num 14</t>
  </si>
  <si>
    <t>A</t>
  </si>
  <si>
    <t>x</t>
  </si>
  <si>
    <t>B</t>
  </si>
  <si>
    <t>X</t>
  </si>
  <si>
    <t>CONCLUSIÓN</t>
  </si>
  <si>
    <t>SI</t>
  </si>
  <si>
    <t>=</t>
  </si>
  <si>
    <t xml:space="preserve"> X</t>
  </si>
  <si>
    <t xml:space="preserve"> -</t>
  </si>
  <si>
    <t>4. DEDUCE EL TOTAL SUELDOS Y SALARIOS PAGO TRAB RESIDENTE</t>
  </si>
  <si>
    <t>5. 5 AÑOS</t>
  </si>
  <si>
    <t>EMPL TOTAL</t>
  </si>
  <si>
    <t>DAE</t>
  </si>
  <si>
    <t>NO SEA MAYOR</t>
  </si>
  <si>
    <t xml:space="preserve"> - </t>
  </si>
  <si>
    <t>CRÉDITO TRIBUTARIO IR</t>
  </si>
  <si>
    <t>INGRESO</t>
  </si>
  <si>
    <t>SRI-115</t>
  </si>
  <si>
    <t>SRI-101</t>
  </si>
  <si>
    <t>A.1 DIRECTA</t>
  </si>
  <si>
    <t>A.2 A PEDIDO</t>
  </si>
  <si>
    <t>MINISTRO DEL SECTOR</t>
  </si>
  <si>
    <t xml:space="preserve">DIRECTOR SRI </t>
  </si>
  <si>
    <t>DEVOLUCIÓN</t>
  </si>
  <si>
    <t xml:space="preserve"> -PAGO INDEBIDO</t>
  </si>
  <si>
    <t xml:space="preserve"> -PAGO EXCESO</t>
  </si>
  <si>
    <t>Utilidad Contable o Pérdida Contable</t>
  </si>
  <si>
    <t xml:space="preserve"> ( - )</t>
  </si>
  <si>
    <t>FÓRMULA</t>
  </si>
  <si>
    <t>SRI-102A</t>
  </si>
  <si>
    <t>IRC</t>
  </si>
  <si>
    <t>( = ) SALDO A FAVOR</t>
  </si>
  <si>
    <t>NO RET IR</t>
  </si>
  <si>
    <t>El Comercio CE</t>
  </si>
  <si>
    <t>FYBECA</t>
  </si>
  <si>
    <t>( - )  CT IR</t>
  </si>
  <si>
    <t xml:space="preserve">( = ) IRP </t>
  </si>
  <si>
    <t>SOCIEDAD</t>
  </si>
  <si>
    <t>LRTI ART. 98</t>
  </si>
  <si>
    <t>EJM</t>
  </si>
  <si>
    <t>1. BIEN INMUEBLES:</t>
  </si>
  <si>
    <t>Anuncio de prensa</t>
  </si>
  <si>
    <t>VENTA VEHÍCULO:</t>
  </si>
  <si>
    <t>KIA S.A.</t>
  </si>
  <si>
    <t>VENTA TERRENO</t>
  </si>
  <si>
    <t>GNOD</t>
  </si>
  <si>
    <t>ING CIVIL</t>
  </si>
  <si>
    <t>LRTI 103</t>
  </si>
  <si>
    <t>R-ALRTI 27</t>
  </si>
  <si>
    <t>CASO ENTENDIDO</t>
  </si>
  <si>
    <t>BANCARIZAR</t>
  </si>
  <si>
    <t>MAQ1</t>
  </si>
  <si>
    <t>FILTROS</t>
  </si>
  <si>
    <t>2. DEPRECIACIÓN  MENSUAL</t>
  </si>
  <si>
    <t>AVALÚO</t>
  </si>
  <si>
    <t>regla</t>
  </si>
  <si>
    <t>norma</t>
  </si>
  <si>
    <t xml:space="preserve"> </t>
  </si>
  <si>
    <t>VEHÍCULO</t>
  </si>
  <si>
    <t>VALOR CONTABILIDAD</t>
  </si>
  <si>
    <t>PÉRDIDA</t>
  </si>
  <si>
    <t>RET IR 1%</t>
  </si>
  <si>
    <t>BANCARIZÓ</t>
  </si>
  <si>
    <t>VENDE</t>
  </si>
  <si>
    <t>CAUSA JUSTIFICABLE</t>
  </si>
  <si>
    <t>MÍNIMO 5 AÑOS</t>
  </si>
  <si>
    <t>LRTI 10 num 2, 44</t>
  </si>
  <si>
    <t>HOJA No 6</t>
  </si>
  <si>
    <t>PASOS:</t>
  </si>
  <si>
    <t>1. CÁLCULO</t>
  </si>
  <si>
    <t>2. PAGO</t>
  </si>
  <si>
    <t>3. USO</t>
  </si>
  <si>
    <t>5. DEVOLUCIÓN</t>
  </si>
  <si>
    <t>ANTICIPO IR</t>
  </si>
  <si>
    <t>RF IR</t>
  </si>
  <si>
    <t>( - )</t>
  </si>
  <si>
    <t>( = )</t>
  </si>
  <si>
    <t>BASE 1 y 2 cuota</t>
  </si>
  <si>
    <t>escoge mayor</t>
  </si>
  <si>
    <t>5.1 POR RETENCIONES DE IR</t>
  </si>
  <si>
    <t>5.2 POR ANTICIPO IR</t>
  </si>
  <si>
    <t>BOLETÍN 77 OCT 2007</t>
  </si>
  <si>
    <t>COPCI ART. 8 AL 10</t>
  </si>
  <si>
    <t>SOC o PN OC o SI OC</t>
  </si>
  <si>
    <t>PN NO OC o SI NO OC</t>
  </si>
  <si>
    <t>LRTI 6, 19</t>
  </si>
  <si>
    <t xml:space="preserve"> x</t>
  </si>
  <si>
    <t>Cuota socio</t>
  </si>
  <si>
    <t>Otros</t>
  </si>
  <si>
    <t>GTO DE VIAJE, HOSPEDAJE Y ALIMENTACIÓN (SUSTENTO)</t>
  </si>
  <si>
    <t>CONTRATOS CON EL ESTADO</t>
  </si>
  <si>
    <t>R-ALRTI 36, 112, 157 num 3</t>
  </si>
  <si>
    <t>LRTI 66</t>
  </si>
  <si>
    <t>2. RET IR% (1% DEL 10% PRIMA)</t>
  </si>
  <si>
    <t>R-ALRTI 118</t>
  </si>
  <si>
    <t>LRTI 10 num 5, 11, 23 lit a)</t>
  </si>
  <si>
    <t>R-ALRTI 28 num 8, 29 num 6</t>
  </si>
  <si>
    <t>5. LETRA CAMBIO O PAGARÉ</t>
  </si>
  <si>
    <t>4. CONTRATO (TABLA DE AMORTIZACIÓN)</t>
  </si>
  <si>
    <t>NAC 96 FEB 2014</t>
  </si>
  <si>
    <t xml:space="preserve"> 1 AÑO</t>
  </si>
  <si>
    <t xml:space="preserve"> (.879)</t>
  </si>
  <si>
    <t xml:space="preserve"> (.871)</t>
  </si>
  <si>
    <t xml:space="preserve"> (.872)</t>
  </si>
  <si>
    <t>DECRETO 420 AGOSTO 2010</t>
  </si>
  <si>
    <t>DECRETO 136 OCTUBRE 2013</t>
  </si>
  <si>
    <t>LRTI 10 NUM 9</t>
  </si>
  <si>
    <t>R-ALRTI 28 NUM 1</t>
  </si>
  <si>
    <t>A. RET IR CADA EMPLEADO SUPERA FD IR</t>
  </si>
  <si>
    <t>FACTURA - RET IR% - BANCARIZACIÓN</t>
  </si>
  <si>
    <t>R-ALRTI 30, 31, 131 al 134</t>
  </si>
  <si>
    <t>SI RET IR %</t>
  </si>
  <si>
    <t>A. REEMBOLSO DE GTOS DIRECTO</t>
  </si>
  <si>
    <t>LRTI 1O NUM 6</t>
  </si>
  <si>
    <t>4.5. LEASING EXTERIOR</t>
  </si>
  <si>
    <t>3. UD: NO RET IR%, NO RET IVA% A FACTURA X REEMBOLSO</t>
  </si>
  <si>
    <t>CODIGO TRIBUTARIO  ART 122</t>
  </si>
  <si>
    <t>CODIGO TRIBUTARIO  ART 123</t>
  </si>
  <si>
    <t>NAC-398 JUNIO 2009</t>
  </si>
  <si>
    <t>IRC   =    0</t>
  </si>
  <si>
    <t>RF IR mayores a IRC</t>
  </si>
  <si>
    <t>5.1 POR RETENCIONES DE IR Y ANTICIPO IR</t>
  </si>
  <si>
    <t>5. Sucesión Indivisa (S.I)</t>
  </si>
  <si>
    <t>4.- Persona Natural (PN)</t>
  </si>
  <si>
    <t xml:space="preserve"> - otros</t>
  </si>
  <si>
    <t>para evitar la doble tributación</t>
  </si>
  <si>
    <t>LEY HÉROES Y HEROINAS</t>
  </si>
  <si>
    <t>PÉRDIDAS</t>
  </si>
  <si>
    <t>R-ALRTI 28 NUM 8 LIT d)</t>
  </si>
  <si>
    <t>REGLAMENTO COPCI</t>
  </si>
  <si>
    <t>R-ALRTI 35 num 7</t>
  </si>
  <si>
    <t>R-ALRTI 35 num 8</t>
  </si>
  <si>
    <t>BMW</t>
  </si>
  <si>
    <t>NAC-294 MAYO 2014</t>
  </si>
  <si>
    <t>MATERIA GRAVADA IESS</t>
  </si>
  <si>
    <t>LSS LEY SEG SOCIAL ART. 2</t>
  </si>
  <si>
    <t>PAGA</t>
  </si>
  <si>
    <t xml:space="preserve">NO RET IR </t>
  </si>
  <si>
    <t>SEGUROS PICHINCHA</t>
  </si>
  <si>
    <t>FAE</t>
  </si>
  <si>
    <t xml:space="preserve">7 AVIONES </t>
  </si>
  <si>
    <t>SEGURO ACCIDENTES</t>
  </si>
  <si>
    <t xml:space="preserve">REASEGURO  </t>
  </si>
  <si>
    <t>JULIA</t>
  </si>
  <si>
    <t>RESTAURANTE</t>
  </si>
  <si>
    <t>EFECTO</t>
  </si>
  <si>
    <t>menor a 0 cero</t>
  </si>
  <si>
    <t>Pérdida Tributaria =</t>
  </si>
  <si>
    <t>Utilidad Tributaria =</t>
  </si>
  <si>
    <t>mayor a 0 cero</t>
  </si>
  <si>
    <t>APORTE PERSONAL IESS</t>
  </si>
  <si>
    <t>%</t>
  </si>
  <si>
    <t>CCPP</t>
  </si>
  <si>
    <t>ACTIVOS RÉGIMEN  ADMISIÓN TEMPORAL</t>
  </si>
  <si>
    <t>MANUEL</t>
  </si>
  <si>
    <t>2. INST FINANC - BOLSAS VALORES - REGISTRO ESPECIAL BURSATIL -FIDEICOMISO INVERSIÓN - FONDO INVERSIÓN O COMPLEMENTARIO</t>
  </si>
  <si>
    <t>3. TRABAJADORES RESIDENTES ESTAS ZONAS ( 2 años)</t>
  </si>
  <si>
    <t>100% DEPRECIACION ACTIVO  ECOLÓGICO</t>
  </si>
  <si>
    <t>PEDIDO AL PRESIDENTE</t>
  </si>
  <si>
    <t>INFORME IMPACTO RECAUDACIÓN</t>
  </si>
  <si>
    <t>CÓDIGO TRIBUTARIO  ART 122</t>
  </si>
  <si>
    <t>CÓDIGO TRIBUTARIO  ART 123</t>
  </si>
  <si>
    <t>2. OBJETO Y ALCANCE</t>
  </si>
  <si>
    <t>1, 2</t>
  </si>
  <si>
    <t>GRAVA</t>
  </si>
  <si>
    <t>1. FUENTE ECUATORIANA (Territorio Ecuador)</t>
  </si>
  <si>
    <t>y/o</t>
  </si>
  <si>
    <t>2. RESIDENTES ECUATORIANOS</t>
  </si>
  <si>
    <t>(183 días)</t>
  </si>
  <si>
    <t>2.1 Ingresos locales</t>
  </si>
  <si>
    <t>2.2. Ingresos del exterior</t>
  </si>
  <si>
    <t>a los</t>
  </si>
  <si>
    <t>5%, 10%, 20% 33%</t>
  </si>
  <si>
    <t>RES IESS 467</t>
  </si>
  <si>
    <t>RES  IESS 464 ELIMINADA</t>
  </si>
  <si>
    <t>HASTA 10% GTO VIAJE</t>
  </si>
  <si>
    <t>1. Atender a cliente</t>
  </si>
  <si>
    <t>R-ALRTI 106</t>
  </si>
  <si>
    <t>3. Reunión con accionistas</t>
  </si>
  <si>
    <t>Estado de Resultados</t>
  </si>
  <si>
    <t>( + ) G no D</t>
  </si>
  <si>
    <t>35 R-ALRTI</t>
  </si>
  <si>
    <t>( + ) Ajuste No 2</t>
  </si>
  <si>
    <t>47 R-ALRTI</t>
  </si>
  <si>
    <t>11 LRTI</t>
  </si>
  <si>
    <t>10 num 9 LRTI</t>
  </si>
  <si>
    <t>10 num 17 LRTI</t>
  </si>
  <si>
    <t>10 num 6 LRTI</t>
  </si>
  <si>
    <t>VALOR LIBROS CONTABLES</t>
  </si>
  <si>
    <t>NO APORTA IESS</t>
  </si>
  <si>
    <t>INGRESOS ANUALES</t>
  </si>
  <si>
    <t>GASTOS ANUALES</t>
  </si>
  <si>
    <t>1. GD generó IG</t>
  </si>
  <si>
    <t>B. ACTIVOS NUEVOS</t>
  </si>
  <si>
    <t>A. DECIDA: GASTO o ACTIVO</t>
  </si>
  <si>
    <t>2.1 VEHC. ALQUILER</t>
  </si>
  <si>
    <t>2.2 VEHC. BLINDADOS</t>
  </si>
  <si>
    <t>2.3 VEHC. REBAJA</t>
  </si>
  <si>
    <t>GD, NO APORTA IESS</t>
  </si>
  <si>
    <t>1 al 51</t>
  </si>
  <si>
    <t>escoger el mayor IR corriente</t>
  </si>
  <si>
    <t>R-ALRTI 37, 38</t>
  </si>
  <si>
    <t>R-ALRTI 6, 37, 38</t>
  </si>
  <si>
    <t>R-ALRTI 28 NUM 6 LIT  c)</t>
  </si>
  <si>
    <t>CODIGO CIVIL 2020 AL 2076</t>
  </si>
  <si>
    <t>3% IG anual</t>
  </si>
  <si>
    <t>3. LÍMITE ANUAL</t>
  </si>
  <si>
    <t>Nombre empleado</t>
  </si>
  <si>
    <t>Motivo viaje</t>
  </si>
  <si>
    <t>Periodo viaje</t>
  </si>
  <si>
    <t>CONCEPTO</t>
  </si>
  <si>
    <t>No CV</t>
  </si>
  <si>
    <t>NOMBRE EMPRESA o EMPLEADO</t>
  </si>
  <si>
    <t xml:space="preserve">VALOR </t>
  </si>
  <si>
    <t>RAZON SOCIAL</t>
  </si>
  <si>
    <t>FIRMAS</t>
  </si>
  <si>
    <t>SIEMPRE QUE EMPLEADO MANTENGA RELACIÓN LABORAL</t>
  </si>
  <si>
    <t>R-ALRTI 28 NUM 6 LIT g); 142</t>
  </si>
  <si>
    <t>PARTE RELACIONADA TRIBUTARIA</t>
  </si>
  <si>
    <t>GD (NO NECESITA RET IR)</t>
  </si>
  <si>
    <t>GASTO DEPRECIACIÓN</t>
  </si>
  <si>
    <t>% RESOLUCIÓN Junta de Política y Regulación Monetaria y Financiera</t>
  </si>
  <si>
    <t>3.2 PAGO A PN o SOC (CRÉDITO A MUTUO)</t>
  </si>
  <si>
    <t>NAC- 787 OCT 2014</t>
  </si>
  <si>
    <t>2.5 ADMINISTRADORES DE LAS ENTIDADES DEL SISTEMA FINANCIERO NACIONAL</t>
  </si>
  <si>
    <t xml:space="preserve">FONDOS DE RESERVA, VACACIONES, DECIMOTERCERA Y DECIMOCUARTA REMUNERACIÓN </t>
  </si>
  <si>
    <t>4. ROPA Y HERRAMIENTAS DE TRABAJO</t>
  </si>
  <si>
    <t>Código Orgánico Monetario y Financiero; R.O. 332-2S, 12-IX-2014</t>
  </si>
  <si>
    <t xml:space="preserve">y </t>
  </si>
  <si>
    <t>HASTA 31 DIC</t>
  </si>
  <si>
    <t>( - ) DINE Deducción Incremento  Neto Empleados</t>
  </si>
  <si>
    <t>( - ) DTR Deducción  Trabajador  Residente</t>
  </si>
  <si>
    <t>( - ) DAE Deducción Activo Ecológico</t>
  </si>
  <si>
    <t>( x ) TARIFA IR</t>
  </si>
  <si>
    <t>( = ) IRC IMPTO RENTA CAUSADO</t>
  </si>
  <si>
    <t>BRÓCOLI</t>
  </si>
  <si>
    <t>DISTRIBUIDOR Y COMERCIALIZADOR DE COMBUSTIBLE</t>
  </si>
  <si>
    <t>C. INFORME FIRMA AUDITORA LOCAL</t>
  </si>
  <si>
    <t>EXCEPTO: PARTE RELACIONADA: GD . RET IR TOTAL COMISIÓN</t>
  </si>
  <si>
    <t>IBM USA</t>
  </si>
  <si>
    <t>MATRIZ</t>
  </si>
  <si>
    <t>IBM ECUADOR</t>
  </si>
  <si>
    <t>SUCURSAL</t>
  </si>
  <si>
    <t>IBM CHILE</t>
  </si>
  <si>
    <t>IBM PERÚ</t>
  </si>
  <si>
    <t>Seguro</t>
  </si>
  <si>
    <t>Asigna :</t>
  </si>
  <si>
    <t>gasto indirecto</t>
  </si>
  <si>
    <t>UTILIDAD CONTABLE</t>
  </si>
  <si>
    <t>MÁXIMO GD</t>
  </si>
  <si>
    <t xml:space="preserve">( + ) G NO D </t>
  </si>
  <si>
    <t>BASE IMPONIBLE 2</t>
  </si>
  <si>
    <t>BASE IMPONIBLE 1</t>
  </si>
  <si>
    <t>TARIFA IR</t>
  </si>
  <si>
    <t>(= )  IRC</t>
  </si>
  <si>
    <t>PÓLIZA</t>
  </si>
  <si>
    <t>NEW YORK - USA</t>
  </si>
  <si>
    <t xml:space="preserve">DEMUESTRE DEMÉRITO </t>
  </si>
  <si>
    <t>R-ALRTI 29 num 6</t>
  </si>
  <si>
    <t>2.6 PN</t>
  </si>
  <si>
    <t>DEDUCCIÓN CONCILIACIÓN TRIBUTARIA</t>
  </si>
  <si>
    <t>2. Agasajos y reunión con empleados</t>
  </si>
  <si>
    <t>2.3 BAJA DE INVENTARIOS</t>
  </si>
  <si>
    <t>1. CAPACITACIÓN</t>
  </si>
  <si>
    <t>2. ASESORIA</t>
  </si>
  <si>
    <t>HASTA 1 % SUELDOS Y SALARIOS ANUALES</t>
  </si>
  <si>
    <t>HASTA 1 % VENTAS ANUALES</t>
  </si>
  <si>
    <t>HASTA 50% PUBLICIDAD ANUAL</t>
  </si>
  <si>
    <t>5% INGRESO TOTAL ANUAL</t>
  </si>
  <si>
    <t>a</t>
  </si>
  <si>
    <t>b</t>
  </si>
  <si>
    <t>R-ALRTI 28 NUM 1 LIT F)</t>
  </si>
  <si>
    <t>R-ALRTI 28 NUM 1 LIT K)</t>
  </si>
  <si>
    <t>PASOS (ANTICIPO IR)</t>
  </si>
  <si>
    <t>2da CUOTA</t>
  </si>
  <si>
    <t>1 era CUOTA</t>
  </si>
  <si>
    <t>SRI-101 o SRI-102</t>
  </si>
  <si>
    <t>SOC PROCESO DE DISOLUCIÓN</t>
  </si>
  <si>
    <t>CONTRIBUYENTES VENTA DE  COMBUSTIBLE PARA VEHÍCULOS</t>
  </si>
  <si>
    <t>CONTRIBUYENTE PROYECTOS DE   AGROFORESTERIA - SILVICULTURA</t>
  </si>
  <si>
    <t>CONTRIBUYENTE  ACTIVIDAD DE COMISIONISTAS</t>
  </si>
  <si>
    <t>1. CALCULAR Valor Máximo a Reinvertir VMR</t>
  </si>
  <si>
    <t>76 AL 81</t>
  </si>
  <si>
    <t>4. EXONERACIÓN O REBAJA</t>
  </si>
  <si>
    <t>UD CONTRIBUYENTE SOLICITA AL SRI</t>
  </si>
  <si>
    <t>MÉTODO</t>
  </si>
  <si>
    <t>PN TERCERA EDAD MAYORES 65 AÑOS</t>
  </si>
  <si>
    <t>( - ) 15 % PARTICIPACIÓN TRABAJADORES</t>
  </si>
  <si>
    <t>ART. 9 LRTI</t>
  </si>
  <si>
    <t>( + ) AJUSTE PRECIOS TRANSFERENCIA</t>
  </si>
  <si>
    <t>3. RET 0 IR%</t>
  </si>
  <si>
    <t>NAC- 53 marzo 2011</t>
  </si>
  <si>
    <t>PALMA</t>
  </si>
  <si>
    <t xml:space="preserve"> - OTRAS PRESTACIONES SOCIALES</t>
  </si>
  <si>
    <t>( - ) DEDUCCIÓN  ESPECIALES</t>
  </si>
  <si>
    <t>USA</t>
  </si>
  <si>
    <t>CANADA</t>
  </si>
  <si>
    <t xml:space="preserve"> = nace IR</t>
  </si>
  <si>
    <t>INSTITUTO EDUCACIÓN SUPERIOR</t>
  </si>
  <si>
    <t xml:space="preserve">o </t>
  </si>
  <si>
    <t>PANAMÁ</t>
  </si>
  <si>
    <t>EJM: DED</t>
  </si>
  <si>
    <t>TOTAL EMPLEADOS</t>
  </si>
  <si>
    <t>A. INFORME DE FIRMA AUDITORA DEL EXTERIOR</t>
  </si>
  <si>
    <t>ART. 97 CÓDIGO TRABAJO</t>
  </si>
  <si>
    <t>a. ingresos anuales: &gt; 15 fracciones básicas desgravadas al 31 dic, o</t>
  </si>
  <si>
    <t>c. capital anual: &gt; 9 fracciones básicas desgravadas al 1 enero, o</t>
  </si>
  <si>
    <t>a. ingresos anuales: no superen 15 fracciones básicas desgravadas al 31 dic, o, y</t>
  </si>
  <si>
    <t>b. costos y gastos anuales: &gt;  12 fracciones básicas desgravadas al 31 de dic, o</t>
  </si>
  <si>
    <t>b. costos y gastos anuales: no superen 12 fracciones básicas desgravadas al 31 de dic, y</t>
  </si>
  <si>
    <t>c. capital anual: no superen 9 fracciones básicas desgravadas al 1 enero</t>
  </si>
  <si>
    <t>1 PN PERSONA NATURAL OBLIGADA A CONTABILIDAD</t>
  </si>
  <si>
    <t>2 PN PERSONA NATURAL NO OBLIGADA A CONTABILIDAD</t>
  </si>
  <si>
    <t>1 SUCESIÓN INDIVISA SI OBLIGADA A CONTABILIDAD</t>
  </si>
  <si>
    <t>2 SUCESIÓN INDIVISA NO OBLIGADA A CONTABILIDAD</t>
  </si>
  <si>
    <t>RESIDENCIA FISCAL DE PERSONAS NATURALES</t>
  </si>
  <si>
    <t>a) Cuando su permanencia en el país, incluyendo ausencias esporádicas, sea de ciento ochenta y tres (183) días calendario o más, consecutivos o no, en el mismo período fiscal</t>
  </si>
  <si>
    <t>b) Cuando su permanencia en el país, incluyendo ausencias esporádicas, sea de ciento ochenta y tres (183) días calendario o más, consecutivos o no, en un lapso de doce meses dentro de dos periodos fiscales, a menos que acredite su residencia fiscal para el período correspondiente en otro país o jurisdicción.</t>
  </si>
  <si>
    <t>c) El núcleo principal de sus actividades o intereses económicos radique en Ecuador, de forma directa o indirecta.</t>
  </si>
  <si>
    <t>d) No haya permanecido en ningún otro país o jurisdicción más de ciento ochenta y tres (183) días calendario, consecutivos o no, en el ejercicio fiscal y sus vínculos familiares más estrechos los mantenga en Ecuador.</t>
  </si>
  <si>
    <t xml:space="preserve">RESIDENCIA FISCAL DE SOCIEDADES  </t>
  </si>
  <si>
    <t>Una sociedad tiene residencia fiscal en Ecuador cuando ha sido constituida o creada en territorio ecuatoriano, de conformidad con la legislación nacional.</t>
  </si>
  <si>
    <t>RESIDENCIA FISCAL</t>
  </si>
  <si>
    <t>En los términos del presente Título, se entenderán indistintamente como residencia fiscal a los conceptos de domicilio y residencia del sujeto pasivo</t>
  </si>
  <si>
    <t>Partida doble</t>
  </si>
  <si>
    <t>Calculado aplicando:</t>
  </si>
  <si>
    <t>LAS TRANSFERENCIAS ECONÓMICAS DIRECTAS NO REEMBOLSABLES QUE ENTREGUE EL ESTADO</t>
  </si>
  <si>
    <t>PLANES Y PROGRAMAS DE AGROFORESTERÍA, REFORESTACIÓN Y SIMILARES CREADOS POR EL ESTADO</t>
  </si>
  <si>
    <t>22.- X ING</t>
  </si>
  <si>
    <t>ABC S.A.</t>
  </si>
  <si>
    <t>Ingreso</t>
  </si>
  <si>
    <t>Gasto</t>
  </si>
  <si>
    <t>Utlidad Contable</t>
  </si>
  <si>
    <t xml:space="preserve">LIMITE: </t>
  </si>
  <si>
    <t>Conclusión</t>
  </si>
  <si>
    <t>(=) BI 2</t>
  </si>
  <si>
    <t>(=) IRC</t>
  </si>
  <si>
    <t>(=) BI 1</t>
  </si>
  <si>
    <t>Servicio Técnico</t>
  </si>
  <si>
    <t>ECUADOR</t>
  </si>
  <si>
    <t xml:space="preserve">DECRETO 427  AGOSTO 2014 </t>
  </si>
  <si>
    <t>GD (13)</t>
  </si>
  <si>
    <t>3. EXCEDENTE: INVERTIR EN OBJETO SOCIAL  MÁXIMO EN 1 AÑO</t>
  </si>
  <si>
    <t>PN DISCAPACITADA EN 68%</t>
  </si>
  <si>
    <t>X 70%</t>
  </si>
  <si>
    <t>3. SUBSIDIOS OCASIONALES (GTO VIAJE)</t>
  </si>
  <si>
    <t>MAL SUSTENTADO</t>
  </si>
  <si>
    <t>1. I G del empleado</t>
  </si>
  <si>
    <t>2. G NO D de la empresa</t>
  </si>
  <si>
    <t>3. C x C al empleado</t>
  </si>
  <si>
    <t>VIDA ÚTIL o 20 AÑOS</t>
  </si>
  <si>
    <t>( - ) DAM Deducción por Adulto Mayor</t>
  </si>
  <si>
    <t>( - ) DMR Deducción Migrante Retornado</t>
  </si>
  <si>
    <t>NAC- 52 FEB 2015</t>
  </si>
  <si>
    <t>BM (TANGIBLES)</t>
  </si>
  <si>
    <t>SERVICIOS (NO BIENES) (NO TANGIBLE)</t>
  </si>
  <si>
    <t>4. PARAISO FISCAL</t>
  </si>
  <si>
    <t>SRI NOTIFICA</t>
  </si>
  <si>
    <t>GD (SI NECESITA RET IR)</t>
  </si>
  <si>
    <t>R-ALRTI 30 num I</t>
  </si>
  <si>
    <t>LRTI 12</t>
  </si>
  <si>
    <t>LRTI  10 num 1</t>
  </si>
  <si>
    <t>10. GTO INSTALACIÓN, ORGANIZACION Y SIMILARES</t>
  </si>
  <si>
    <t xml:space="preserve">gastos intalalación </t>
  </si>
  <si>
    <t>TÉCNICA CONTABLE REGISTRADO COMO GASTO</t>
  </si>
  <si>
    <t xml:space="preserve">LÍMITE: </t>
  </si>
  <si>
    <t>(X) TARIFA</t>
  </si>
  <si>
    <t>LRTI  10 num 19</t>
  </si>
  <si>
    <t>R-ALRTI 28 NUM 11</t>
  </si>
  <si>
    <t>4% I.G. ANUAL</t>
  </si>
  <si>
    <t>R-ALRTI 28 NUM 16</t>
  </si>
  <si>
    <t>R-ALRTI 28 NUM 7 LIT b)</t>
  </si>
  <si>
    <t>13. OTROS LOCALES</t>
  </si>
  <si>
    <t>accionistas</t>
  </si>
  <si>
    <t>accionistas:</t>
  </si>
  <si>
    <t>JUAN (LOJA)</t>
  </si>
  <si>
    <t>MARIA (QUITO)</t>
  </si>
  <si>
    <t>MAUNEL (PASTO)</t>
  </si>
  <si>
    <t>MÁXIMO 2 BI AL AÑO</t>
  </si>
  <si>
    <t>GTO Y COSTO</t>
  </si>
  <si>
    <t>CAPITAL</t>
  </si>
  <si>
    <t>12 MESES</t>
  </si>
  <si>
    <t>183 DIAS</t>
  </si>
  <si>
    <t>INCREMENTO PATRIMONIAL NO JUSTIFICADO</t>
  </si>
  <si>
    <t>PAOLA</t>
  </si>
  <si>
    <t>INGRESO MENSUAL</t>
  </si>
  <si>
    <t>GASTOS MENSUAL</t>
  </si>
  <si>
    <t xml:space="preserve"> - FACTURA ELECTRÓNICA</t>
  </si>
  <si>
    <t xml:space="preserve"> - ATS</t>
  </si>
  <si>
    <t xml:space="preserve"> - ROTEF (BANCOS)</t>
  </si>
  <si>
    <t xml:space="preserve"> - TC </t>
  </si>
  <si>
    <t>NÓMINA 2015</t>
  </si>
  <si>
    <t>D. LÍMITES MINISTERIO TRABAJO</t>
  </si>
  <si>
    <t>METODO DEL PASIVO BASADO EN EL BALANCE</t>
  </si>
  <si>
    <t>AT</t>
  </si>
  <si>
    <t>DIFERENCIA TEMPORARIA DEDUCIBLE</t>
  </si>
  <si>
    <t>PF</t>
  </si>
  <si>
    <t>PT</t>
  </si>
  <si>
    <t>MENOR</t>
  </si>
  <si>
    <t>ACTIVO POR IMPUESTO A LA RENTA DIFERIDO.</t>
  </si>
  <si>
    <t>MAYOR</t>
  </si>
  <si>
    <t>DIFERENCIA TEMPORARIA IMPONIBLE</t>
  </si>
  <si>
    <t>PASIVO POR IMPUESTO A LA RENTA DIFERIDO</t>
  </si>
  <si>
    <t>COOPERATIVA:</t>
  </si>
  <si>
    <t>REINVERTIR UTILIDADES</t>
  </si>
  <si>
    <t>MIEMBROS RECIBEN EXCEDENTES</t>
  </si>
  <si>
    <t>INCREMENTO PATRIMONIAL NO JUSTIFICADO:</t>
  </si>
  <si>
    <t xml:space="preserve"> - ANEXO GP</t>
  </si>
  <si>
    <t xml:space="preserve"> - ANEXO ROTEF</t>
  </si>
  <si>
    <t xml:space="preserve"> - OTROS</t>
  </si>
  <si>
    <t>FECHA CONTRATO</t>
  </si>
  <si>
    <t>6 MESES O MÁS</t>
  </si>
  <si>
    <t>( - ) DMPME Deducción Micro, Pequeña y  Mediana Empresas</t>
  </si>
  <si>
    <t>BIENES INMUEBLES</t>
  </si>
  <si>
    <t>RENDIMIENTOS FINANCIEROS</t>
  </si>
  <si>
    <t>NO EXIME LA SANCIÓN PENAL</t>
  </si>
  <si>
    <t>ABC ECUADOR</t>
  </si>
  <si>
    <t>IMPORTO</t>
  </si>
  <si>
    <t>CHILE</t>
  </si>
  <si>
    <t>PRODUCTO</t>
  </si>
  <si>
    <t>EXPORTO</t>
  </si>
  <si>
    <t>Documentos compra</t>
  </si>
  <si>
    <t>Documentos Venta</t>
  </si>
  <si>
    <t>C. OFERTA PRODUCTO - SERVICIOS NACIONAL EN EL EXTERIOR</t>
  </si>
  <si>
    <t>EMP NUEVO</t>
  </si>
  <si>
    <t>1. LÍMITES  ANUALES</t>
  </si>
  <si>
    <t>C</t>
  </si>
  <si>
    <t>TARIFA</t>
  </si>
  <si>
    <t>FYBECA S.A.</t>
  </si>
  <si>
    <t>a. ingresos anuales: no superen 15 fracciones básicas desgravadas al 31 dic,, y</t>
  </si>
  <si>
    <t>HOJA No 1</t>
  </si>
  <si>
    <t>HOJA No 2</t>
  </si>
  <si>
    <t>HOJA No 3</t>
  </si>
  <si>
    <t>NAC-145 FEB 2015</t>
  </si>
  <si>
    <t>Esta exoneración subsistirá mientras el trabajador conserve la propiedad de tales acciones y siempre y cuando las tasas de interés de los créditos otorgados por los empleadores no excedan de la tasa activa referencial vigente a la fecha del crédito.</t>
  </si>
  <si>
    <t>INGRESOS GRAVADOS</t>
  </si>
  <si>
    <t>3. CONSERVAR DOCUMENTO (7 AÑOS)</t>
  </si>
  <si>
    <t>IMPTO. PROP. VEHÍCULOS MOTORIZADOS</t>
  </si>
  <si>
    <t>6. 15% PARTICIPACIÓN  TRABAJADORES</t>
  </si>
  <si>
    <t>5. B.O.S:  BENEFICIO DE ORDEN SOCIAL</t>
  </si>
  <si>
    <t>1. 15% PARTICIPACIÓN  TRABAJADORES</t>
  </si>
  <si>
    <t>R-ALRTI 28 NUM 1 LIT e)</t>
  </si>
  <si>
    <t>GERENTE - SOC</t>
  </si>
  <si>
    <t>CABEZA ADMISTRAT</t>
  </si>
  <si>
    <t>SOCIO NO PUEDE COMPENSAR PÉRDIDAS DE LA SOCIEDAD CON SUS PROPIOS INGRESOS</t>
  </si>
  <si>
    <t>28 num 7; 28 num 8 lit c) ;  28 num 14</t>
  </si>
  <si>
    <t>76 al 81</t>
  </si>
  <si>
    <t>R-ALRTI 28 NUM 17</t>
  </si>
  <si>
    <t>LRTI 10 NUM 20</t>
  </si>
  <si>
    <t>Parte Relacionada</t>
  </si>
  <si>
    <t>3. PATRONO NO RET IR%, NO RET IVA% A LA LIQ DE COMPRAS B Y S</t>
  </si>
  <si>
    <t>FD IR</t>
  </si>
  <si>
    <t xml:space="preserve"> - ANEXO ATS</t>
  </si>
  <si>
    <t>NO PAGO REGALIAS (FOB)</t>
  </si>
  <si>
    <t>IG año actual será significamente MENOR IG año anterior</t>
  </si>
  <si>
    <t>CONTRIBUYENTE EXCLUSIVAMENTE DESARROLLO SOFTWARE</t>
  </si>
  <si>
    <t>0,4% MARGEN COMERCIALIZACIÓN. NO COSTO Y GASTO RELACIONADO AL COMBUSTIBLE</t>
  </si>
  <si>
    <t>E. ORGANIZACIÓN PATROCINIO ACT. DEPORTIVAS, ARTISTICAS, CULTURALES (FABRICACIÓN O COMERCIALIZACIÓN BIENES RELACIONADOS)</t>
  </si>
  <si>
    <t>REPARTA CADA SOCIO (IE)</t>
  </si>
  <si>
    <t xml:space="preserve"> - ACTIVOS: VIDA ÚTIL + 7 AÑOS</t>
  </si>
  <si>
    <t>4. RETENER 100% IVA DEPRECIAC MENSUAL</t>
  </si>
  <si>
    <t>3.- LÍMITE MÁXIMO 5% INGRESO TOTAL ANUAL</t>
  </si>
  <si>
    <t>TIEMPO Y TÉCNICA CONTABLE</t>
  </si>
  <si>
    <t>B. AGENCIAS PUBLICIDAD (en gastos para sus clientes)</t>
  </si>
  <si>
    <t>NAC- 10 AGOSTO 2011</t>
  </si>
  <si>
    <t>NO CONSIDERAR PARA EL CÁLCULO</t>
  </si>
  <si>
    <t>DECRETO 640   ABRIL  2015</t>
  </si>
  <si>
    <t>CIGARRILLOS</t>
  </si>
  <si>
    <t>DECRETO 645   ABRIL  2015</t>
  </si>
  <si>
    <t>DECRETO 646  ABRIL  2015</t>
  </si>
  <si>
    <t>ATÚN</t>
  </si>
  <si>
    <t>R-ALRTI CAPÍTULO  (MÉTODO DE CÁLCULO DE LA UTILIDAD)</t>
  </si>
  <si>
    <t>CASO ESPECIAL (9 ACTIVOS FIJOS)</t>
  </si>
  <si>
    <t>LRTI ART. 9</t>
  </si>
  <si>
    <t>APORTE SOCIO</t>
  </si>
  <si>
    <t>OTROS ING</t>
  </si>
  <si>
    <t>POLICIA-MILITAR</t>
  </si>
  <si>
    <t>ART. 297 CÓDIGO PENAL</t>
  </si>
  <si>
    <t>NO APLICA DED</t>
  </si>
  <si>
    <t>SI APLICA DED</t>
  </si>
  <si>
    <t>4% CONTRATÓ OBLIGADO</t>
  </si>
  <si>
    <t>CONTRATÓ VOLUNTARIAMENTE</t>
  </si>
  <si>
    <t>DMPME</t>
  </si>
  <si>
    <t xml:space="preserve">BENEFICIO: - 10% TARIFA IR   </t>
  </si>
  <si>
    <t>NAC- 7 (AGO 2013)</t>
  </si>
  <si>
    <t>NAC- 18( OCT 2012)</t>
  </si>
  <si>
    <t>NAC-52 (FEB 2015)</t>
  </si>
  <si>
    <t>NAC-4  (ENERO 2014 )</t>
  </si>
  <si>
    <t>LRTI 10 NUM 6, 66</t>
  </si>
  <si>
    <t>ASESOR USA (New York)</t>
  </si>
  <si>
    <t>3. MÁXIMO: 5% (BI de IR + Gto Indirecto)</t>
  </si>
  <si>
    <t>5. TASA LIBOR BBA</t>
  </si>
  <si>
    <t xml:space="preserve">INGEROS CONTABLES: </t>
  </si>
  <si>
    <t xml:space="preserve"> - Entrada de flujo de beneficios económicos que produce un incremento en el valor de los activos, patrimonio y decremento en el valor de los pasivos.</t>
  </si>
  <si>
    <t xml:space="preserve"> - Se reconoce sólo si es probable que en el futuro exista una entrada de beneficios económicos y se lo puede cuantificar fiablemente</t>
  </si>
  <si>
    <t>INGRESOS ORDINARIOS</t>
  </si>
  <si>
    <t xml:space="preserve"> - ING POR VENTA DE BIENES</t>
  </si>
  <si>
    <t xml:space="preserve"> - ING POR SERVICIOS</t>
  </si>
  <si>
    <t xml:space="preserve"> - ING POR INTERESES</t>
  </si>
  <si>
    <t xml:space="preserve"> - ING POR REGALIAS, ARRENDAMIENTOS</t>
  </si>
  <si>
    <t>En el Estado de Resultados Integrales, todos los ing ord tienen la misma importancia</t>
  </si>
  <si>
    <t>Las ganancias se generan en operaciones no operativas o rutinarias</t>
  </si>
  <si>
    <t>Ej. Las ganacias en venta de propiedad, planta y equipo</t>
  </si>
  <si>
    <t xml:space="preserve"> Las ganancias en venta de una subcidiaria o de un activo a largo plazo</t>
  </si>
  <si>
    <t>INGRESOS NO ORDINARIOS</t>
  </si>
  <si>
    <t>En el Estado de Resultados Integrales, las ganacias se presentan conjuntamente con los gastos de administración, gastos de ventas y pérdidas</t>
  </si>
  <si>
    <t>Ingresos</t>
  </si>
  <si>
    <t>Costo de ventas</t>
  </si>
  <si>
    <t>Gastos administrativos</t>
  </si>
  <si>
    <t>Gastos ventas</t>
  </si>
  <si>
    <t>Pérdidas</t>
  </si>
  <si>
    <t>Ganancias</t>
  </si>
  <si>
    <t>Utilidad operativa</t>
  </si>
  <si>
    <t>Gasto IR</t>
  </si>
  <si>
    <t>Corriente</t>
  </si>
  <si>
    <t>Diferido</t>
  </si>
  <si>
    <t>Total gasto IR</t>
  </si>
  <si>
    <t>Utilidad neta del ejercicio</t>
  </si>
  <si>
    <t>ORI</t>
  </si>
  <si>
    <t>ORI por raf</t>
  </si>
  <si>
    <t>Resultados integrales</t>
  </si>
  <si>
    <t>COSTO Y GASTO</t>
  </si>
  <si>
    <t>Representan salidas de beneficios económicos (flujos de caja) que producen un incremento en el valor de los pasivos y un decremento en el valor de losmactivos y patrimonio</t>
  </si>
  <si>
    <t>Se deben reconocer contablemente si y sólo si 1. Sea probable que en el futuro exista una salida de beneficios económicos, 2. Si se lo puede cuantificar de manera fiable</t>
  </si>
  <si>
    <t>Clasificación: a) Costo y gasto que se generan en las actividades rutinarias y operativas de la empresa b) Pérdidas que se generan en actividades NO operativas</t>
  </si>
  <si>
    <t>PRINCIPIO DE ASOCIACIÓN CONTABLE</t>
  </si>
  <si>
    <t>ACTIVOS CORRIENTES</t>
  </si>
  <si>
    <t>ACTIVO LARGO PLAZO</t>
  </si>
  <si>
    <t>PASIVO CORRIENTE</t>
  </si>
  <si>
    <t>PATRIMONIO</t>
  </si>
  <si>
    <t>Entradas de beneficios económicos</t>
  </si>
  <si>
    <t>Producen ingresos</t>
  </si>
  <si>
    <t>Salida de beneficios económicos</t>
  </si>
  <si>
    <t>Cuando no puede asociar un ING a un COSTO o GASTO se produce una PÉRDIDA</t>
  </si>
  <si>
    <t>Salida de flujo y caja</t>
  </si>
  <si>
    <t xml:space="preserve">Producen costos y gastos </t>
  </si>
  <si>
    <t>Ingreso de Flujo y caja</t>
  </si>
  <si>
    <t>Inversiones</t>
  </si>
  <si>
    <t>Financiamiento</t>
  </si>
  <si>
    <t>MEDICIÓN DE LOS INGRESOS EN ACTIVIDADES ORDINARIAS</t>
  </si>
  <si>
    <t>Medición = valoración. Es el proceso de valoración de la transacción cuando se registra en la contabilidad</t>
  </si>
  <si>
    <t>RECONOCIMIENTO INGRESOS (NIC 18 y SECCIÓN 23)</t>
  </si>
  <si>
    <t>Una entidad medirá los ingresos de actividades ordinarias al VALOR RAZONABLE  de la contrapartida EFECTIVO o C x C recibida o por recibir</t>
  </si>
  <si>
    <t>El precio de la transación debe tener en cuenta el importe de cualquier descuento comercial o por pronto pago  que se entregue al cliente como una práctica normal</t>
  </si>
  <si>
    <t>En el Estado de Resultados Integrales el INGRESO siempre se debe presentar NETO de descuentos o devoluciones</t>
  </si>
  <si>
    <t>Ejm. El 1 de septiembre su empresa vende 100.000 usd de inventarios a un cliente en efectivo y le entrega un descuento equivalente al 5% del valor a facturar.</t>
  </si>
  <si>
    <t>Efectivo y equivalente</t>
  </si>
  <si>
    <t xml:space="preserve"> ----------- x ------------</t>
  </si>
  <si>
    <t>Una entidad incluirá en sus ingresos de actividades ordinarias solamente las entradas brutas de efectivo (recibido o por recibir) que le correspondan por cuenta propia  excluyendo los valores recibidos por cuenta de terceros tales como los impuestos.</t>
  </si>
  <si>
    <t>En una relación de agencia una entidad incluirá en los ingresos de actividades ordinarias sólo el importe de su comisión. Los importes recibidos por cuenta del principal no son ingresos de actividades ordinarias de la entidad</t>
  </si>
  <si>
    <t>Cuando usted realice ventas a plazo sin interés, la entidad medira el ingreso a valor presente de los cobros futuros descontados a una tasa de interés de mercado para un instrumento de deuda similar.</t>
  </si>
  <si>
    <t>Si aplica NIIF completas (cotiza en Bolsa) la separación del financiameinto (interés implisito) es obligatoria apenas supere el plazo de razonabilidad. Cuando aplica PYMES la separación del financiamiento se realiza cuando el plazo supera un año.</t>
  </si>
  <si>
    <t>Ej.</t>
  </si>
  <si>
    <t>Valor factura</t>
  </si>
  <si>
    <t>Plazo</t>
  </si>
  <si>
    <t xml:space="preserve">meses </t>
  </si>
  <si>
    <t>Valor razonable</t>
  </si>
  <si>
    <t>Se obtiene de dos formas:</t>
  </si>
  <si>
    <t>Precio de contado</t>
  </si>
  <si>
    <t>Ingreso financiero</t>
  </si>
  <si>
    <t>durante el plazo de financiamiento</t>
  </si>
  <si>
    <t>Cuentas por cobrar</t>
  </si>
  <si>
    <t>Ingreso por venta de bienes</t>
  </si>
  <si>
    <t xml:space="preserve"> --------- x ----------</t>
  </si>
  <si>
    <t>PERIODO</t>
  </si>
  <si>
    <t>FLUJO DE CAJA</t>
  </si>
  <si>
    <t>INTERES</t>
  </si>
  <si>
    <t>COSTO - AMORTIZADO</t>
  </si>
  <si>
    <t>TIR</t>
  </si>
  <si>
    <t>Ingreso por interés</t>
  </si>
  <si>
    <t>Valor presente</t>
  </si>
  <si>
    <t>VP  =</t>
  </si>
  <si>
    <t>VF</t>
  </si>
  <si>
    <t xml:space="preserve"> n</t>
  </si>
  <si>
    <r>
      <t xml:space="preserve"> ( 1  +</t>
    </r>
    <r>
      <rPr>
        <u/>
        <sz val="11"/>
        <color theme="1"/>
        <rFont val="Calibri"/>
        <family val="2"/>
        <scheme val="minor"/>
      </rPr>
      <t xml:space="preserve">  i  </t>
    </r>
    <r>
      <rPr>
        <sz val="11"/>
        <color theme="1"/>
        <rFont val="Calibri"/>
        <family val="2"/>
        <scheme val="minor"/>
      </rPr>
      <t xml:space="preserve"> )</t>
    </r>
  </si>
  <si>
    <t>VALOR FUTURO (VF)</t>
  </si>
  <si>
    <t>TASA</t>
  </si>
  <si>
    <t>2. Mediante el precio de contado</t>
  </si>
  <si>
    <t>1. Tasa de descuento</t>
  </si>
  <si>
    <t>1. TASA DE DESCUENTO (INGRESO FINANCIERO)</t>
  </si>
  <si>
    <t>2. VALOR PRESENTE</t>
  </si>
  <si>
    <t>IDENTIFICACIÓN DE LAS TRANSACCIONES DE INGRESOS DE ACTIVIDADES ORDINARIAS</t>
  </si>
  <si>
    <t>Una entidad aplicará los criterios de reconocimiento de manera separada para cada transacción de ingreso, siempre y cuando esto nos permita la escensia económica de la transacción de mejor forma.</t>
  </si>
  <si>
    <t>Esto quiere decir que cada tipo de ingreso se debe presentar por separado.</t>
  </si>
  <si>
    <t>Adicionalmente la norma requiere separar de un transacción de ingreso, el ing devengado del ingreso por devengar (ingreso diferido)</t>
  </si>
  <si>
    <t>INGRESO REGISTRADO</t>
  </si>
  <si>
    <t xml:space="preserve"> = </t>
  </si>
  <si>
    <t>INGRESO DEVENGADO</t>
  </si>
  <si>
    <t>BIEN TRANSFERIDO</t>
  </si>
  <si>
    <t>SERVICIO PRESTADO</t>
  </si>
  <si>
    <t>DEBE EXISTIR OBLIGATORIAMENTE UN COSTO DE VENTAS INCURRIDO</t>
  </si>
  <si>
    <t>DEBE EXISTIR OBLIGATORIAMENTE UN COSTO DEL SERVICIO REALIZADO</t>
  </si>
  <si>
    <t>INGRESO DIFERIDO</t>
  </si>
  <si>
    <t>FACTURA DE VENTA EMITIDA EN DONDE AÚN NO EXISTE EL COSTO INCURRIDO (DEVENGADO) QUE SE PUEDA ASOCIAR</t>
  </si>
  <si>
    <t>El 1 de noviembre la CIA vende un camión en efectivo por $ 130.000. La venta de camión incluye tres mantenimientos sin costo para el cliente</t>
  </si>
  <si>
    <t>El ingreso estimado por estos tres mantenimientos es de $ 5000 cada uno.</t>
  </si>
  <si>
    <t>El 1er mantenimiento lo realiza en diciembre, 2do en febrero, 3ero abril.</t>
  </si>
  <si>
    <t>Ingreso por mantenimento</t>
  </si>
  <si>
    <t>CUENTA DE PASIVO</t>
  </si>
  <si>
    <t>Efectivo</t>
  </si>
  <si>
    <t>FEBRERO</t>
  </si>
  <si>
    <t>ABRIL</t>
  </si>
  <si>
    <t>Ingresos diferidos (PASIVO)</t>
  </si>
  <si>
    <t>PLANES DE LEALTAD A CLIENTES</t>
  </si>
  <si>
    <t>En ocasiones como parte de una transción de venta una entidad concede a su cliente un premio por fidelidad, el cual se puede canjear en el futuro por bienes o servicios gratuitos o descuentos sobre estos.</t>
  </si>
  <si>
    <t xml:space="preserve">La entidad contabilizará los premios que concede a su clientes como un componente identificable de forma separada. (Ingreso diferido plan de fidelización) </t>
  </si>
  <si>
    <t>El registro de este ingreso diferido lo debe hacer a valor razonable</t>
  </si>
  <si>
    <t>El pago es de contado</t>
  </si>
  <si>
    <t>Hoy se vende un boleto en 2.500 USD y se entrega al cliente un equivalente de 700 millas cuyo valor estimado es igual a 200 USD.</t>
  </si>
  <si>
    <t>Ingreso diferido plan de fidelización</t>
  </si>
  <si>
    <t>La norma contable prohibe DIFERIR GASTOS, al igual que PROHIBE registrar costos y gastos que aún no se han realizado</t>
  </si>
  <si>
    <t>RECONOCIMIENTO DE INGRESO EN VENTA DE BIENES</t>
  </si>
  <si>
    <t>Una entidad reconocerá un ingreso por venta de bienes siempre y cuando se satisfaga las siguientes cinco condiciones:</t>
  </si>
  <si>
    <t>La entidad ha transferido los riesgos significativos y ventajas inherentes de la propiedad del bien</t>
  </si>
  <si>
    <t>La entidad no retiene, no administra ni controla el bien (el bien ya fue transferido al comprador)</t>
  </si>
  <si>
    <t>El valor del ingreso se pueda medir de manera confiable</t>
  </si>
  <si>
    <t>Sea probable que la entidad obtenga los beneficios económicos derivados de la transacción</t>
  </si>
  <si>
    <t>Los costos incurridos se puedan cuantificar y relacionar de manera fiable con la transacción</t>
  </si>
  <si>
    <t>El 14 de diciembre del año 1 su entidad vende 100.000 unidades de un inventario tipo A a 45 días plazos.</t>
  </si>
  <si>
    <t xml:space="preserve">Precio de venta por unidad: </t>
  </si>
  <si>
    <t>usd  cada uno</t>
  </si>
  <si>
    <t>Costo en libros por unidad</t>
  </si>
  <si>
    <t>La entidad llega al siguiente acuerdo:</t>
  </si>
  <si>
    <t>El 50% de la mercadería es entregada de manera inmediata</t>
  </si>
  <si>
    <t xml:space="preserve">El 50% de la mercadería es entregada el 18 de enero del año </t>
  </si>
  <si>
    <t>Ingresos por venta de bienes</t>
  </si>
  <si>
    <t>Inventarios</t>
  </si>
  <si>
    <t>ENERO</t>
  </si>
  <si>
    <t>El 27 de diciembre la CIA vende 100.000 unidades de inventarios a 45 días plazo.</t>
  </si>
  <si>
    <t xml:space="preserve">Se acuerda emitir un Nota de Crédito por el 10% de este valor como decuento comercial. </t>
  </si>
  <si>
    <t>La Nota de Crédito será entregada al cliente con fecha 19 de enero.</t>
  </si>
  <si>
    <t>Provisión descuento</t>
  </si>
  <si>
    <t xml:space="preserve">El 23 de diciembre su mejor cliente solicita que le transfiera 200.000 und de producto tipo A, </t>
  </si>
  <si>
    <t>Costo</t>
  </si>
  <si>
    <t>Venta</t>
  </si>
  <si>
    <t>Clliente solicita que la factura le sea emitida el 15 de enero del siguiente año.</t>
  </si>
  <si>
    <t>Producto A</t>
  </si>
  <si>
    <t>INGRESO POR PRESTACIÓN DE SERVICIOS</t>
  </si>
  <si>
    <t>Cuando el resultado de una prestación de servicios se pueda estimar con fiabilidad una entidad reconocerá los ingresos de actividades ordinarias asociados a la transacción con referencia al grado de terminación de la transacción (método avance de obra) al final del periodo sobre el que se informa.</t>
  </si>
  <si>
    <t>Una transacción puede ser estimada confiabilidad siempre y cuando se cumplan las siguintes 4 condiciones:</t>
  </si>
  <si>
    <t>El importe de actividades ordinarias se puede medir con fiabilidad</t>
  </si>
  <si>
    <t>Es probable que se obtenga beneficios económicos derivados de la transacción</t>
  </si>
  <si>
    <t>El grado de terminación de la transacción al final del periodo informado puede ser medido con fiabilidad</t>
  </si>
  <si>
    <t>Los costos incurrido en la transacción y los costos para completarla se pueden mediar con fiabilidad</t>
  </si>
  <si>
    <t>VALOR DEL SERVICIO</t>
  </si>
  <si>
    <t>COSTOS ESTIMADOS</t>
  </si>
  <si>
    <t>PLAZO</t>
  </si>
  <si>
    <t>MESES (1 DIC AL 31 ENE)</t>
  </si>
  <si>
    <t>COSTOS INCURRIDOS (devengado)</t>
  </si>
  <si>
    <t>en Diciembre</t>
  </si>
  <si>
    <t>en Enero</t>
  </si>
  <si>
    <t>METODO AVANCE DE OBRA</t>
  </si>
  <si>
    <t>COSTO INCURRIDO</t>
  </si>
  <si>
    <t>AÑO 1</t>
  </si>
  <si>
    <t>AÑO 2</t>
  </si>
  <si>
    <t>MARGEN BRUTO</t>
  </si>
  <si>
    <t>EJ.</t>
  </si>
  <si>
    <t>Firma un contrato con Petroamazonas para realizar un estudio geológico de un nuevo campo petrolero.</t>
  </si>
  <si>
    <t>VALOR DEL CONTRATO</t>
  </si>
  <si>
    <t xml:space="preserve">PLAZO </t>
  </si>
  <si>
    <t>MESES (1 NOV 2014 y termina 31 ENE 2015)</t>
  </si>
  <si>
    <t>COSTOS INCURRIDOS</t>
  </si>
  <si>
    <t>NOV Y DIC 2014</t>
  </si>
  <si>
    <t>CASO No 1: COBRO EN EFECTIVO Y FACTURO TODO EL CONTRATO EN EL DIA 1</t>
  </si>
  <si>
    <t>CASO No 2: COBRO EN EFECTIVO Y FACTURO TODO EL CONTRATO AL FINAL DEL PROYECTO</t>
  </si>
  <si>
    <t>CASO No 4: RECIBO EN EL DIA 1 UN ANTICIPO POR 300.000 (NO FACTURADO) Y LA DIFERENCIA COBRO EN EFECTIVO Y FACTURO AL FINAL DEL PROYECTO</t>
  </si>
  <si>
    <t>CASO No 3: RECIBO EN EL DIA 1 UN ANTICIPO POR 200.000 (SI FACTURO) Y LA DIFERENCIA COBRO EN EFECTIVO Y FACTURO AL FINAL DEL PROYECTO</t>
  </si>
  <si>
    <t>POSIBILIDADES:</t>
  </si>
  <si>
    <t>NOV - DIC</t>
  </si>
  <si>
    <t>Ingresos por venta de servicios</t>
  </si>
  <si>
    <t>Costos incurridos</t>
  </si>
  <si>
    <t>Varios (efectivo, cXc,etc)</t>
  </si>
  <si>
    <t>C x C</t>
  </si>
  <si>
    <t>Para reconocer la provisión de ingresos</t>
  </si>
  <si>
    <t>Ingresos por servicios</t>
  </si>
  <si>
    <t>Ingreso diferido (pasivo)</t>
  </si>
  <si>
    <t>NO CONSIDERAR EL VALOR TERRENO (PROYECTOS DE VIVIENDA SOCIAL)</t>
  </si>
  <si>
    <t>CONTRIBUYENTE  QUE REVALÚO  ACTIVOS</t>
  </si>
  <si>
    <t>NO CONSIDERAR EN ACTIVO,  NO CONSIDERAR EN EL PATRIMONIO (EFECTO CONTABLE REVALÚO)</t>
  </si>
  <si>
    <t>NAC-14 (julio 2012)</t>
  </si>
  <si>
    <t>4. CALIFICACIÓN HECHO GENERADOR</t>
  </si>
  <si>
    <t xml:space="preserve"> -ESENCIA JURÍDICA</t>
  </si>
  <si>
    <t xml:space="preserve"> -ESENCIA ECONÓMICA</t>
  </si>
  <si>
    <t>DEP ACTIVOS NUEVOS Y PRODUCTIVOS</t>
  </si>
  <si>
    <t>LEY ORG INCENTIVOS TRIBUTARIO Y CONTROL DEL FRAUDE FISCAL</t>
  </si>
  <si>
    <t>NUEVA Y PRODUCTIVA</t>
  </si>
  <si>
    <t>NAC 3 (ENERO 2014)</t>
  </si>
  <si>
    <t>NAC 14 (NOV 2013)</t>
  </si>
  <si>
    <t>NAC 670 (OCT 2012)</t>
  </si>
  <si>
    <t>LRTI  10 NUM 9</t>
  </si>
  <si>
    <t>NAC-5 (MARZO 2015)</t>
  </si>
  <si>
    <t>NAC-10 (OCT 2009)</t>
  </si>
  <si>
    <t>NAC- 2 (FEB 2014)</t>
  </si>
  <si>
    <t>EMPLEADO (MENOS GANA)</t>
  </si>
  <si>
    <t>(MENSAJERO)</t>
  </si>
  <si>
    <t>MES</t>
  </si>
  <si>
    <t>VECES</t>
  </si>
  <si>
    <t>GERENTE GENERAL</t>
  </si>
  <si>
    <t>4.3 COMISIONES PAGADAS AL EXTERIOR</t>
  </si>
  <si>
    <t>CIERRE FISCAL Y CONCILIACION TRIBUTARIA</t>
  </si>
  <si>
    <t>6 AÑOS</t>
  </si>
  <si>
    <t xml:space="preserve"> ABC S.A.</t>
  </si>
  <si>
    <t xml:space="preserve">(DUEÑO ACCIONES) </t>
  </si>
  <si>
    <t>COMPROBANTE VENTA</t>
  </si>
  <si>
    <t>VMR</t>
  </si>
  <si>
    <t>4. VMR AUMENTO CAPITAL hasta 31 dic siguiente año</t>
  </si>
  <si>
    <t>NAC 14 (DIC 2013)</t>
  </si>
  <si>
    <t>NAC- 10 (AGOSTO 2011 )</t>
  </si>
  <si>
    <t>SALARIO NETO</t>
  </si>
  <si>
    <t>LRTI 17</t>
  </si>
  <si>
    <t>LRTI 10 NUM 12</t>
  </si>
  <si>
    <t>EJM: PERSONA</t>
  </si>
  <si>
    <t>CADA MES</t>
  </si>
  <si>
    <t xml:space="preserve">( - ) </t>
  </si>
  <si>
    <t>ASUME EL PATRONO</t>
  </si>
  <si>
    <t xml:space="preserve">( + ) </t>
  </si>
  <si>
    <t>CALCULO IR 1</t>
  </si>
  <si>
    <t>CALCULO IR 2</t>
  </si>
  <si>
    <t>BASE IMPONIBLE 3</t>
  </si>
  <si>
    <t>DACIÓN DE PAGO o REMATE JUDICIAL</t>
  </si>
  <si>
    <t>ART. 8 LRTI</t>
  </si>
  <si>
    <t>A. PERMISO OTORGADO POR EL SRI</t>
  </si>
  <si>
    <t>SI RET IR</t>
  </si>
  <si>
    <t>( - ) AMORTIZA PÉRDIDA TRIBUTARIA</t>
  </si>
  <si>
    <t>% RESERVA LEGAL</t>
  </si>
  <si>
    <t>UTILIDAD EFECTIVA</t>
  </si>
  <si>
    <t>TARIFA ORIGINAL</t>
  </si>
  <si>
    <t>BASE IMPONIBLE</t>
  </si>
  <si>
    <t>PASOS (ANTICIPO IR PARA SOC, PN oc)</t>
  </si>
  <si>
    <t>DIVIDENDOS   IE (EXENTO)</t>
  </si>
  <si>
    <t>DIVIDENDOS   IG (GRAVADO)</t>
  </si>
  <si>
    <t>NAC-509 (JUL 2015)</t>
  </si>
  <si>
    <t>SOC y PN</t>
  </si>
  <si>
    <t xml:space="preserve"> MÁXIMO 2 VENTAS DE BI EN EL AÑO</t>
  </si>
  <si>
    <t>2. SIEMPRE QUE CONSERVE CALIDAD DE EMPLEADO Y LA PROPIEDAD DE ACCIONES</t>
  </si>
  <si>
    <t>IE (EXENTO)</t>
  </si>
  <si>
    <t>ORIGINADOS EN LA DEUDA PÚBLICA ECUATORIANA.</t>
  </si>
  <si>
    <t>IG GRAVADO</t>
  </si>
  <si>
    <t>CÓDIGO DEL TRABAJO ART.  133.1</t>
  </si>
  <si>
    <t>LRTI 36 LIT A)</t>
  </si>
  <si>
    <t>-</t>
  </si>
  <si>
    <t>4.2 INTERESES PAGADOS AL EXTERIOR</t>
  </si>
  <si>
    <t>CNN ECUADOR</t>
  </si>
  <si>
    <t>AGENCIAS INTERNACIONALES DE PRENSA</t>
  </si>
  <si>
    <t>FLETE DE NAVES</t>
  </si>
  <si>
    <t>CHEQUE</t>
  </si>
  <si>
    <t>NO  PERMITIDO (PROHIBIDO)</t>
  </si>
  <si>
    <t>(ALQUILER DE NAVES)</t>
  </si>
  <si>
    <t>organiza</t>
  </si>
  <si>
    <t>TOUR A ORLANDO</t>
  </si>
  <si>
    <t>NETA</t>
  </si>
  <si>
    <t>Parte relacionada</t>
  </si>
  <si>
    <t>FLORES</t>
  </si>
  <si>
    <t>Parte Independiente</t>
  </si>
  <si>
    <t>Asistencia técnica en desarrollo de productos mediante estudios y análisis de mercado y competitividad; asistencia tecnológica a través de contrataciones de servicios profesionales para diseño de procesos, productos, adaptación e implementación de procesos, de diseño de empaques, de desarrollo de software especializado y otros servicios de desarrollo empresarial</t>
  </si>
  <si>
    <t>El beneficio no superen el 1% de las ventas</t>
  </si>
  <si>
    <t>ASESORIA</t>
  </si>
  <si>
    <t>MANUELA ROBLES (ESPAÑA)</t>
  </si>
  <si>
    <t xml:space="preserve">SERVICIO TÉCNICO </t>
  </si>
  <si>
    <t>VENTAS ANUALES</t>
  </si>
  <si>
    <t>CONCLUSIÓN:</t>
  </si>
  <si>
    <t>UTILIZAR D.M.P.M.E</t>
  </si>
  <si>
    <t>VENTAS TARIFA 12%</t>
  </si>
  <si>
    <t>VENTAS TARIFA 0%</t>
  </si>
  <si>
    <t>EXPORTACIONES (USA)</t>
  </si>
  <si>
    <t>DECRETO 745 AGO 2015</t>
  </si>
  <si>
    <t>DISTRIBUIDOR DE TABACO</t>
  </si>
  <si>
    <t>DECRETO 758 AGO 2015</t>
  </si>
  <si>
    <t>SECTOR COMERCIO CARCHI</t>
  </si>
  <si>
    <t>4.4. REEMBOLSO DE GASTOS AL EXTERIOR</t>
  </si>
  <si>
    <t>NAC-564 (JUL 2015)</t>
  </si>
  <si>
    <t>NAC-731 (OCT 2015)</t>
  </si>
  <si>
    <t>NAC-685 OCT 2015</t>
  </si>
  <si>
    <t>C. CAMBIO POLÍTICA SÓLO CON PERMISO SRI</t>
  </si>
  <si>
    <t>B. NO MENOR A 5 AÑOS (ACTIVO)</t>
  </si>
  <si>
    <t>1. ESCRITURA (APORTE-CONSTITUCIÓN-FUSIÓN-ESCISIÓN)</t>
  </si>
  <si>
    <t>LRTI ART 13 NUM 1</t>
  </si>
  <si>
    <t>LRTI ART 13 NUM 3</t>
  </si>
  <si>
    <t>R-ALRTI ART 30 NUM II</t>
  </si>
  <si>
    <t>LRTI ART 13 NUM 4</t>
  </si>
  <si>
    <t>R-ALRTI ART 30 IV NUM 2 , 4</t>
  </si>
  <si>
    <t>LRTI ART 13 NUM 6</t>
  </si>
  <si>
    <t>R-ALRTI ART 30 IV NUM 7; 132</t>
  </si>
  <si>
    <t>LRTI ART 13 NUM 7</t>
  </si>
  <si>
    <t>R-ALRTI ART 30 IV NUM 6</t>
  </si>
  <si>
    <t>LRTI ART 13 NUM 8</t>
  </si>
  <si>
    <t>R-ALRTI ART 30 IV NUM 5</t>
  </si>
  <si>
    <t>LRTI ART 13 NUM 9</t>
  </si>
  <si>
    <t>R-ALRTI ART 30 III</t>
  </si>
  <si>
    <t>R-ALRTI ART 30 IV NUM 3</t>
  </si>
  <si>
    <t>LRTI ART 13 NUM 5</t>
  </si>
  <si>
    <t>NAC-4 (FEB 2015)</t>
  </si>
  <si>
    <t>INGRESO ANUAL</t>
  </si>
  <si>
    <t>GASTO ANUAL</t>
  </si>
  <si>
    <t>NAC- 745 (OCTUBRE 2015) DAM, DMR</t>
  </si>
  <si>
    <t>METROPOLITANG AGENCIA DE VIAJES (Ecuador)</t>
  </si>
  <si>
    <t xml:space="preserve"> - Hotel (USA)</t>
  </si>
  <si>
    <t xml:space="preserve"> - Entrada a parques (USA)</t>
  </si>
  <si>
    <t>COBRA</t>
  </si>
  <si>
    <t>CLIENTES</t>
  </si>
  <si>
    <t>11 MESES</t>
  </si>
  <si>
    <t>SI UTILIZO</t>
  </si>
  <si>
    <t>8 MESES</t>
  </si>
  <si>
    <t>NO UTILIZO</t>
  </si>
  <si>
    <t>REMUNERACIÓN ANUAL NETA</t>
  </si>
  <si>
    <t>4 1/2 MESES</t>
  </si>
  <si>
    <t>2. ZONA FRONTERA, ZONA ECON. DEPRIMIDA</t>
  </si>
  <si>
    <t>MANOLO SALTOS (ESPAÑA)</t>
  </si>
  <si>
    <t>? PENDIENTE</t>
  </si>
  <si>
    <t>TOTAL ASESORIAS</t>
  </si>
  <si>
    <t>NAC- 14 (DIC  2015)</t>
  </si>
  <si>
    <t>2 o 3 o 5 AÑOS</t>
  </si>
  <si>
    <t>GLOSARON 100% COSTO VENTAS</t>
  </si>
  <si>
    <t>D. TURISMO INTERNO - RECEPTIVO</t>
  </si>
  <si>
    <t>EMPLEADO DISCPACITADO</t>
  </si>
  <si>
    <t>NAC-3216 (dic 2015)</t>
  </si>
  <si>
    <t xml:space="preserve">PREGUNTAS FRECUENTES ABSUELTAS SRI </t>
  </si>
  <si>
    <t>SUBSIDIO MATERNIDAD, SUBSIDIO ENFERMEDAD</t>
  </si>
  <si>
    <t>R.O. 681 1 FEB 2016 ACUERDO MINISTERIAL 0131 (SUSTITUTOS)</t>
  </si>
  <si>
    <t>1. INVERSIÓN LOCAL A RENTA O  PLAZO FIJO MAYOR O IGUAL A 1 AÑO (360 DÍAS)</t>
  </si>
  <si>
    <t>23.- X ING</t>
  </si>
  <si>
    <t>PROYECTOS PÚBLICOS DESARROLLADOS EN ASOCIACIÓN PÚBLICO-PRIVADA</t>
  </si>
  <si>
    <t>24.- X ING</t>
  </si>
  <si>
    <t>5 AÑOS (EXONERACIÓN)</t>
  </si>
  <si>
    <t>PROYECTOS ENMARCADOS EN SECTORES PRIORIZADOS POR EL COMITÉ INTERINSTITUCIONAL DE ASOCIACIONES PÚBLICO-PRIVADAS</t>
  </si>
  <si>
    <t>POR INGRESOS OPERACIONALES ESTABLECIDOS DENTRO DEL OBJETO DE LA APP</t>
  </si>
  <si>
    <t xml:space="preserve">DE 360 DÍAS CALENDARIO O MÁS EMITIDOS PARA EL FINANCIAMIENTO DE </t>
  </si>
  <si>
    <t>10 AÑOS (EXONERACIÓN)</t>
  </si>
  <si>
    <t>LEY ASOCIACIÓN PÚBLICO-PRIVADA R.O. 652-S, 18-XII-2015</t>
  </si>
  <si>
    <t>CRUZADO CON DECLARACIÓN IR</t>
  </si>
  <si>
    <t>CRUZADO CON ANEXOS Y BASES DE DATOS DEL SRI</t>
  </si>
  <si>
    <t>SÓLO SI EL PAGO SUPERA 1 FD IR PN ($11.170) EN EL AÑO</t>
  </si>
  <si>
    <t>R-ALRTI   106</t>
  </si>
  <si>
    <t>6. PÉRDIDAS EN BIENES</t>
  </si>
  <si>
    <t>APLICA Cierre Fiscal y Aplico Conciliación tributaria</t>
  </si>
  <si>
    <t>BI del IR</t>
  </si>
  <si>
    <t xml:space="preserve">  + </t>
  </si>
  <si>
    <t xml:space="preserve">2. </t>
  </si>
  <si>
    <t>LÍMITE MÁXIMO ANUAL</t>
  </si>
  <si>
    <t xml:space="preserve">BI del IR </t>
  </si>
  <si>
    <t xml:space="preserve"> + </t>
  </si>
  <si>
    <t>GASTO servicio técnico</t>
  </si>
  <si>
    <t>2. TASA CRÉDITO NO SUPERA TASA JUNTA DE POLÍTICA Y REGULACIÓN MONETARIA Y FINANCIERA</t>
  </si>
  <si>
    <t>9 MESES</t>
  </si>
  <si>
    <t>( = ) BASE IMPONIBLE 1</t>
  </si>
  <si>
    <t>0,2% PATRIMONIO 2016</t>
  </si>
  <si>
    <t>0,2% COSTO Y GASTO 2016</t>
  </si>
  <si>
    <t>0,4% ACTIVO 2016</t>
  </si>
  <si>
    <t>0,4% INGRESO 2016</t>
  </si>
  <si>
    <t>EXONERACIONES</t>
  </si>
  <si>
    <t>G no D</t>
  </si>
  <si>
    <t>( - ) Gasto</t>
  </si>
  <si>
    <t>Aplica Conciliación tributaria</t>
  </si>
  <si>
    <t xml:space="preserve">Aplica Cierre Fiscal y </t>
  </si>
  <si>
    <t>EMPLEADOS DISCAPAC</t>
  </si>
  <si>
    <t>EMPLEADOS OTROS</t>
  </si>
  <si>
    <t>Mes</t>
  </si>
  <si>
    <t>Fecha de ingreso</t>
  </si>
  <si>
    <t>Nombre</t>
  </si>
  <si>
    <t>Valor de las remuneraciones y beneficios sociales pagados y sobre los cuales se aporte al Instituto Ecuatoriano de Seguridad Social, cuando corresponda, que se pagó a empleados contratados con discapacidad o sus sustitutos.</t>
  </si>
  <si>
    <t>*</t>
  </si>
  <si>
    <t xml:space="preserve">AGUAYO SALAZAR JOYCE </t>
  </si>
  <si>
    <t>NO APLICA</t>
  </si>
  <si>
    <t xml:space="preserve">AGUINAGA VILLAMAR ALFREDO </t>
  </si>
  <si>
    <t xml:space="preserve">ALARCON SANCHEZ CESAR </t>
  </si>
  <si>
    <t xml:space="preserve"> X  150%  =</t>
  </si>
  <si>
    <t xml:space="preserve">ALBAN ARROYO GALO </t>
  </si>
  <si>
    <t xml:space="preserve">ALBUJA VILELA FRANKLIN </t>
  </si>
  <si>
    <t>TOTAL DEDUCCIÓN EMPLEADOS DISCAPACITADOS</t>
  </si>
  <si>
    <t>13.</t>
  </si>
  <si>
    <t>DAM Deducción por Adulto Mayor</t>
  </si>
  <si>
    <t>Valor de las remuneraciones y beneficios sociales pagados y sobre los cuales se aporte al Instituto Ecuatoriano de Seguridad Social, cuando corresponda, que se pagó a empleados contratados adultos mayores</t>
  </si>
  <si>
    <t>Edad</t>
  </si>
  <si>
    <t>66 años</t>
  </si>
  <si>
    <t xml:space="preserve">BETANCOURT BALSECA BEATRIZ </t>
  </si>
  <si>
    <t>69 años</t>
  </si>
  <si>
    <t xml:space="preserve">BETANCOURT FLORES VIVIANA </t>
  </si>
  <si>
    <t>TOTAL DEDUCCIÓN ADULTO MAYOR</t>
  </si>
  <si>
    <t>14.</t>
  </si>
  <si>
    <t>DMR Deducción por Migrante Retornado</t>
  </si>
  <si>
    <t>Valor de las remuneraciones y beneficios sociales pagados y sobre los cuales se aporte al Instituto Ecuatoriano de Seguridad Social, cuando corresponda, que se pagó a empleados contratados migrantes retornados</t>
  </si>
  <si>
    <t>41 AÑOS</t>
  </si>
  <si>
    <t xml:space="preserve">FALCONI NIVELO ANDRES </t>
  </si>
  <si>
    <t>47 AÑOS</t>
  </si>
  <si>
    <t xml:space="preserve">FIGUEROA CEVALLOS NANCY </t>
  </si>
  <si>
    <t>TOTAL DEDUCCIÓN DE MIGRANTES RETORNADO</t>
  </si>
  <si>
    <t>NO APLICA CON PARTES RELACIONADAS</t>
  </si>
  <si>
    <t>2.3 ACTA FINIQUITO</t>
  </si>
  <si>
    <t>LÍMITE</t>
  </si>
  <si>
    <t>CONSTITUCIÓN DE LA REPÚBLICA DEL ECUADOR ART. 225</t>
  </si>
  <si>
    <t>NAC-2 (ENERO 2016)</t>
  </si>
  <si>
    <t>0,4% ING COMISIÓN; 0,2% COSTO Y GASTO  COMISIÓN; SRI RESOLUCIÓN NAC 126 (MARZO 2016)</t>
  </si>
  <si>
    <t>o/y</t>
  </si>
  <si>
    <t>( = ) BASE IMPONIBLE 2</t>
  </si>
  <si>
    <t>R-ALRTI 46</t>
  </si>
  <si>
    <t>ACTIVOS Y PASIVOS IR DIFERIDO</t>
  </si>
  <si>
    <t>IR DIFERIDOS GENERADOS A PARTIR AÑO 2015 (SI ACEPTADOS)</t>
  </si>
  <si>
    <t>1.1. NO ACECTA ACTIVO IR DIFERIDO CxC</t>
  </si>
  <si>
    <t>1.2. NO ACECTA ACTIVO IR DIFERIDO JUBILACIÓN PATRONAL</t>
  </si>
  <si>
    <t>1.3. NO ACECTA ACTIVO IR DIFERIDO DESAHUCIO</t>
  </si>
  <si>
    <t>1.4. NO ACECTA ACTIVO IR DIFERIDO DESMANTELAMIENTO</t>
  </si>
  <si>
    <t>IR DIFERIDOS GENERADOS ANTES AÑO 2015 (NO ACEPTAN)</t>
  </si>
  <si>
    <t>NAC 12 (DIC-2015)</t>
  </si>
  <si>
    <t>NAC 9 (JUN-2012)</t>
  </si>
  <si>
    <t>DESDE  ABRIL 2016</t>
  </si>
  <si>
    <t>HASTA MARZO 2016</t>
  </si>
  <si>
    <t>1. INTANGIBLES (ACTIVOS x TÉCNICA  CONTABLE)</t>
  </si>
  <si>
    <t>F. PUBLICITAR Y DIFUNDIR DINERO ELECTRÓNICO</t>
  </si>
  <si>
    <t>2. RESOLUCIÓN SRI</t>
  </si>
  <si>
    <t>PREMIOS DE LA JUNTA BENEFICIENCIA GUAYAQUIL</t>
  </si>
  <si>
    <t>PREMIOS DE  FÉ Y ALEGRIA</t>
  </si>
  <si>
    <t xml:space="preserve">EXCEPTO: (NO APLICA EL LÍMITE MÁXIMO ANUAL) TODO GASTO PROMOCIÓN Y PUBLICIDAD ES GD </t>
  </si>
  <si>
    <t>3. SÓLO ACREEDOR NO DEUDOR DIRECTO o INDIRECTO</t>
  </si>
  <si>
    <t>17.- ING x</t>
  </si>
  <si>
    <t>PRÉSTAMOS (DESTINO PERSONAL DEL EMPLEADO)</t>
  </si>
  <si>
    <t>REINVERSIÓN</t>
  </si>
  <si>
    <t>Nunca fue empleado</t>
  </si>
  <si>
    <t>1. ESTUDIO TÉCNICO  (R-ALRTI DETALLA LOS REQUISITOS)</t>
  </si>
  <si>
    <t>NORMA EXPRESA</t>
  </si>
  <si>
    <t>1. GASTO ALIMENTACIÓN</t>
  </si>
  <si>
    <t>4. NO BI de IR = GASTO INDIRECTO ES GnoD</t>
  </si>
  <si>
    <t>5. CICLO PREOPERATIVO GD : 5% ACTIVOS</t>
  </si>
  <si>
    <t>RUSIA</t>
  </si>
  <si>
    <t>COMIDA - BEBIDA</t>
  </si>
  <si>
    <t>PN DISCAPACITADA EN 83%</t>
  </si>
  <si>
    <t xml:space="preserve"> X  80%</t>
  </si>
  <si>
    <t>PN DISCAPACITADA EN 90%</t>
  </si>
  <si>
    <t xml:space="preserve"> X  100%</t>
  </si>
  <si>
    <t>SALARIO NORMAL</t>
  </si>
  <si>
    <t>1 ER IR</t>
  </si>
  <si>
    <t>GASTOS PERSONALES</t>
  </si>
  <si>
    <t>DEDUCCIÓN 3 ERA EDAD</t>
  </si>
  <si>
    <t>DEDUCCIÓN DISCAPACIDAD</t>
  </si>
  <si>
    <t>FRACCIÓN BÁSICA</t>
  </si>
  <si>
    <t>FRACCIÓN EXCEDNTE</t>
  </si>
  <si>
    <t xml:space="preserve">( / ) </t>
  </si>
  <si>
    <t>DIVIDO PARA 12</t>
  </si>
  <si>
    <t>IR MENSUAL A RETENER</t>
  </si>
  <si>
    <t>NIC 13 VALOR RAZONABLE</t>
  </si>
  <si>
    <t>1X FD IR</t>
  </si>
  <si>
    <t>NO MIEMBROS -NO SOCIOS</t>
  </si>
  <si>
    <t>SI MIEMBROS -SI SOCIOS</t>
  </si>
  <si>
    <t>CASOS ESPECIAL ( 10 ):</t>
  </si>
  <si>
    <t>1- CALIFICAR EN EL Ministerio del Ambiente</t>
  </si>
  <si>
    <t xml:space="preserve">2. NO APLICA REGLA $35.000: </t>
  </si>
  <si>
    <t>7. COMPENSACIÓN SALARIO DIGNO</t>
  </si>
  <si>
    <t>D. LÍMITE DE REMUNERACIÓN</t>
  </si>
  <si>
    <t>Edificio</t>
  </si>
  <si>
    <t>Maquinaria</t>
  </si>
  <si>
    <t>Muebles</t>
  </si>
  <si>
    <t>Equipo caminero</t>
  </si>
  <si>
    <t>1. COMPROBANTE  EMITE  LA INST FINANC</t>
  </si>
  <si>
    <t>REMUNERACIÓN ANUAL</t>
  </si>
  <si>
    <t>AJUSTE</t>
  </si>
  <si>
    <t>CONTRIBUYENTES MANABÍ Y ESMERALDAS</t>
  </si>
  <si>
    <t>INSTITUCIONES FINANCIERAS</t>
  </si>
  <si>
    <t>NO CONSIDERAR PARA EL CÁLCULO: ACTIVOS MONETARIOS.  CARTERA e INTERESES DE CLIENTES DE ESMERALDAS Y MANABÍ</t>
  </si>
  <si>
    <t>UD ACCIONES DE LA FAVORITA</t>
  </si>
  <si>
    <t>VALOR DE ACCIONES</t>
  </si>
  <si>
    <t>4. EXONERACIÓN O REBAJA (ANTICIPO IR)</t>
  </si>
  <si>
    <t>2.5 VTA menor al  COSTO</t>
  </si>
  <si>
    <t xml:space="preserve">       VTA menor a CONTABILIDAD</t>
  </si>
  <si>
    <t>NAC-343 (AGO  2016)</t>
  </si>
  <si>
    <t>NAC-331 AGO 2016</t>
  </si>
  <si>
    <t>R-FACTURAC ART 41</t>
  </si>
  <si>
    <t>2.- NO FUE NECESARIO POR CUMPLIR NORMA AMBIENTAL</t>
  </si>
  <si>
    <t>NAC 388 (SEP 2016)</t>
  </si>
  <si>
    <t>NAC 204 (JUN 2016)</t>
  </si>
  <si>
    <t>LRTI 4.1 4.2  4.3    R-ALRTI 7</t>
  </si>
  <si>
    <t>LEY ÓRGANICA DE ECONOMIA POPULAR Y SOLIDARIA y REGLAMENTO</t>
  </si>
  <si>
    <t xml:space="preserve">  ( 4 requisitos) </t>
  </si>
  <si>
    <t>MAQ 2</t>
  </si>
  <si>
    <t>MAQ 3</t>
  </si>
  <si>
    <t>1000 u</t>
  </si>
  <si>
    <t>INTERÉS LOCALES</t>
  </si>
  <si>
    <t xml:space="preserve">1 AÑO </t>
  </si>
  <si>
    <t>PLAZO DE COBERTURA</t>
  </si>
  <si>
    <t>DMR</t>
  </si>
  <si>
    <t>1. PN MAYOR DE 40 AÑOS</t>
  </si>
  <si>
    <t>2. PN CALIFIQUE MINISTERIO DE MOVILIDAD HUMANA</t>
  </si>
  <si>
    <t>3. 2 AÑOS</t>
  </si>
  <si>
    <t>4. PN CONTRATADAS A PARTIR DEL 2015</t>
  </si>
  <si>
    <t>DEDUCE EN LA CONCILIACIÓN TRIBUTARIA EL 100% DEPRECIACIÓN</t>
  </si>
  <si>
    <t>APLICA LA DEDUCCIÓN SÓLO POR 5 AÑOS</t>
  </si>
  <si>
    <t>LRTI ART 10 NUM 2</t>
  </si>
  <si>
    <t>SUELDO</t>
  </si>
  <si>
    <t>TOTAL POR MES</t>
  </si>
  <si>
    <t>JUAN MANUEL T</t>
  </si>
  <si>
    <t>SI APORTA IESS</t>
  </si>
  <si>
    <t>MÁXIMO 20 % MG</t>
  </si>
  <si>
    <t>B.O.S</t>
  </si>
  <si>
    <t>ASIGNACIÓN DE GASTOS INDIRECTOS DEL EXTERIOR</t>
  </si>
  <si>
    <t>x MÉTODO DE ASIGNACIÓN</t>
  </si>
  <si>
    <t>FLETE DE NAVES TRANSPORTE INTERNACIONAL AÉREO Y MARÍTIMO</t>
  </si>
  <si>
    <t>B. CONSULARIZAR INFORME DE AUDITORIA  DEL EXTERIOR EN EMBAJADA DE ECUADOR EN EXTERIOR</t>
  </si>
  <si>
    <t>R-ALRTI ART 30 NUM IV NUM 8</t>
  </si>
  <si>
    <t>NAC 332 (AGO 2016)</t>
  </si>
  <si>
    <t>SOC NUEVAS (COPCI) y PN OC  QUE INICIA ACTIVIDAD</t>
  </si>
  <si>
    <t>1. LA ACTIVIDAD ECONÓMICA FUE GRAVEMENTE AFECTADA</t>
  </si>
  <si>
    <t>( + ) G no D de reembolso indirecto del exterior</t>
  </si>
  <si>
    <t>( + ) G no D de instalaciones, organización y similares</t>
  </si>
  <si>
    <t xml:space="preserve">3.3 PAGO DE INSTITUCIÓN FINANCIERA A INST. FINANCIERA </t>
  </si>
  <si>
    <t>3. RET 1 IR%</t>
  </si>
  <si>
    <t xml:space="preserve">GD </t>
  </si>
  <si>
    <t>R-ALRTI 28 num 13</t>
  </si>
  <si>
    <t>4. GASTOS EN PROCESO DE LIQUIDACIÓN, ESCISIÓN Y DISOLUCIÓN</t>
  </si>
  <si>
    <t>5. SUMINISTROS Y MATERIALES</t>
  </si>
  <si>
    <t>R-ALRTI 28 num 4</t>
  </si>
  <si>
    <t>R-ALRTI 28 num 5</t>
  </si>
  <si>
    <t>6. REPARACIÓN Y MANTENIMIENTO</t>
  </si>
  <si>
    <t>7. SERVICIOS PRESTADOS POR TERCEROS</t>
  </si>
  <si>
    <t>R-ALRTI 28 num 2</t>
  </si>
  <si>
    <t>8. LEASING LOCAL</t>
  </si>
  <si>
    <t>10. PRIMA DE SEGURO</t>
  </si>
  <si>
    <t>4. ES DEDUCIBLE SÓLO EL GASTO DEVENGADO EN EL  EJERCICIO</t>
  </si>
  <si>
    <t>SEGURO VEHICULAR</t>
  </si>
  <si>
    <t>FECHA</t>
  </si>
  <si>
    <t>11. SALARIO NETO</t>
  </si>
  <si>
    <t>1. CONTRATO "SALARIO NETO"</t>
  </si>
  <si>
    <t>12. PROVISIÓN DE GASTOS DEVENGADOS AL 31 DE DICIEMBRE</t>
  </si>
  <si>
    <t>13. CUOTA Y APORTE A GREMIOS Y CÁMARAS</t>
  </si>
  <si>
    <t>R-ALRTI 28 NUM 9 LIT c)</t>
  </si>
  <si>
    <t>14. IMPUESTOS TIERRA RURAL</t>
  </si>
  <si>
    <t>R-ALRTI 28 NUM 9 LIT d)</t>
  </si>
  <si>
    <t>1. FORMULARIO</t>
  </si>
  <si>
    <t>5. DEVOLUCIÓN (ANTICIPO IR)</t>
  </si>
  <si>
    <t>1. CÁLCULO (ANTICIPO IR)</t>
  </si>
  <si>
    <t>2. PAGO (ANTICIPO IR)</t>
  </si>
  <si>
    <t>3. USO (ANTICIPO IR)</t>
  </si>
  <si>
    <t>OPERADORES DE TRANSPORTE PÚBLICO Y COMERCIAL</t>
  </si>
  <si>
    <t>POR SEGURO LUCRO CESANTE</t>
  </si>
  <si>
    <t>POR OTROS SEGUROS</t>
  </si>
  <si>
    <t>DEDUCCIONES ESPECIALES (2017)</t>
  </si>
  <si>
    <t>100% SEGURO PRIVADO O MEDICINA PREPAGADA</t>
  </si>
  <si>
    <t xml:space="preserve"> - APLICA SI TODO EL PERSONAL SE ENCUENTRA CUBIERTO</t>
  </si>
  <si>
    <t xml:space="preserve"> - APLICA SI LA CONTRATACIÓN EMPRESA DOMICILIADA EN ECUADOR</t>
  </si>
  <si>
    <t xml:space="preserve"> - APLICA POR EL ICE QUE PAGO EN TELEFONIA FIJA Y MOVIL</t>
  </si>
  <si>
    <t>50% ICE SOC QUE PRESTAMOS OPERACIONES DE GESTIÓN DE LLAMADAS</t>
  </si>
  <si>
    <t>IMPUESTO RENTA CAUSADO (839)</t>
  </si>
  <si>
    <t>ANTICIPO IR (841)</t>
  </si>
  <si>
    <t>MAYOR =</t>
  </si>
  <si>
    <t>IMPUESTO A LA RENTA CORRIENTE</t>
  </si>
  <si>
    <t>GASTO DEL AÑO</t>
  </si>
  <si>
    <t>SEGURO PRIVADO O MEDICINA PREPAGADA</t>
  </si>
  <si>
    <t xml:space="preserve">EJM: </t>
  </si>
  <si>
    <t>LAS PERSONAS NATURALES NO OBLIGADAS A LLEVAR CONTABILIDAD</t>
  </si>
  <si>
    <t>SUCESIONES INDIVISAS NO OBLIGADAS A LLEVAR CONTABILIDAD</t>
  </si>
  <si>
    <t>LAS  EMPRESAS  QUE  TENGAN SUSCRITOS  O  SUSCRIBAN CONTRATOS DE EXPLORACIÓN Y EXPLOTACIÓN DE HIDROCARBUROS EN CUALQUIER MODALIDAD CONTRACTUAL</t>
  </si>
  <si>
    <t>LAS SOCIEDADES (MICROEMPRESAS)</t>
  </si>
  <si>
    <t>LAS  ORGANIZACIONES DE LA ECONOMÍA POPULAR Y SOLIDARIA (MICROEMPRESAS)</t>
  </si>
  <si>
    <t xml:space="preserve"> - VALOR DE LAS UNIDADES DE TRANSPORTE Y SUS ACOPLES CON LAS QUE CUMPLEN SU ACTIVIDAD ECONÓMICA.</t>
  </si>
  <si>
    <t xml:space="preserve">ANTICIPO IR 2017 </t>
  </si>
  <si>
    <t>asocian y crean</t>
  </si>
  <si>
    <t>SOCIEDADES  QUE DESARROLLAN PROYECTOS PÚBLICOS EN ASOCIACIÓN PÚBLICO-PRIVADA (“APP”)</t>
  </si>
  <si>
    <t xml:space="preserve"> ( - ) </t>
  </si>
  <si>
    <t xml:space="preserve"> ( = ) </t>
  </si>
  <si>
    <t>INGRESO EXENTO</t>
  </si>
  <si>
    <t>reparte DIVIDENDOS</t>
  </si>
  <si>
    <t>10 AÑOS</t>
  </si>
  <si>
    <t>NAC 440 OCT 2016</t>
  </si>
  <si>
    <t>NAC 3185 ENE 2016</t>
  </si>
  <si>
    <t>3.- CÓMO CÁLCULO</t>
  </si>
  <si>
    <t>REGISTRADO BANCO CENTRAL</t>
  </si>
  <si>
    <t xml:space="preserve"> ---------- X -------------</t>
  </si>
  <si>
    <t>Banco</t>
  </si>
  <si>
    <t xml:space="preserve">   Terreno</t>
  </si>
  <si>
    <t xml:space="preserve">   Utilidad en venta de activo</t>
  </si>
  <si>
    <t>Gasto publicidad</t>
  </si>
  <si>
    <t xml:space="preserve">    Banco</t>
  </si>
  <si>
    <t xml:space="preserve">    Ret IVA 20%</t>
  </si>
  <si>
    <t xml:space="preserve">    Ret IR 1%</t>
  </si>
  <si>
    <t>Pérdida en venta de activo</t>
  </si>
  <si>
    <t>2.2 COMPENSACIÓN POR SALARIO DIGNO</t>
  </si>
  <si>
    <t>A. REASEGURO HASTA EL % QUE ESTABLECE SUP. CIA.</t>
  </si>
  <si>
    <t>B. REASEGURO SUPERIOR  EL % QUE ESTABLECE SUP. CIA.</t>
  </si>
  <si>
    <t>C. REASEGURO EN PARAISO FISCAL</t>
  </si>
  <si>
    <t>NO RET</t>
  </si>
  <si>
    <t>SI RET</t>
  </si>
  <si>
    <t>AGENCIA DE NOTICIAS</t>
  </si>
  <si>
    <t>REGLA</t>
  </si>
  <si>
    <t>RUC (JUAN)</t>
  </si>
  <si>
    <t>AÑOS ESTABLECIDOS EN EL CONTRATO PARA OPERAR LA OBRA</t>
  </si>
  <si>
    <t>REGLAS del GASTO REGALIA ESTABLECIDAS EN EL R-ALRTI</t>
  </si>
  <si>
    <t>1.  PROVISIÓN CxC socio</t>
  </si>
  <si>
    <t>G noD</t>
  </si>
  <si>
    <t>2.  PROVISIÓN CxC partes relacionadas</t>
  </si>
  <si>
    <t>SUSTENTADO:</t>
  </si>
  <si>
    <t>COMPROBANTE DE VENTA</t>
  </si>
  <si>
    <t xml:space="preserve">Idioma Castellano. </t>
  </si>
  <si>
    <t>En dólares  de los Estados Unidos de América</t>
  </si>
  <si>
    <t xml:space="preserve"> PARA ALIMENTOS HIPERPROCESADOS (LISTA :  MINISTERIO DE SALUD)</t>
  </si>
  <si>
    <t>2. PATRONO EMITE LIQ COMPRAS B Y S A NOMBRE DEL EMPLEADO</t>
  </si>
  <si>
    <t>2. PATRONO : ASUME EL IESS PERSONAL E IR PERSONAL DEL EMPLEADO</t>
  </si>
  <si>
    <t>DEBE SER EMPLEADO</t>
  </si>
  <si>
    <t xml:space="preserve">NUNCA EMPLEADO DE LA SOC o DE UNA PARTE RELACIONADA EN LOS </t>
  </si>
  <si>
    <t>3 AÑOS ANTERIORES AL CONTRATO</t>
  </si>
  <si>
    <t>Y DEBE TENER</t>
  </si>
  <si>
    <t>1. NUEVA INVERSIÓN (DESDE EL AÑO 2011)</t>
  </si>
  <si>
    <t>EMPLEADOS CONTRATADOS A PARTIR 2015</t>
  </si>
  <si>
    <t>APLICA SÓLO UNA VEZ</t>
  </si>
  <si>
    <t>EMPLEADO MIGRANTE DEBE SER MAYOR 40 AÑOS</t>
  </si>
  <si>
    <t>NAC - 745 (OCTUBRE 2015)</t>
  </si>
  <si>
    <t>PORCENTAJE RESERVA LEGAL</t>
  </si>
  <si>
    <t>PASO No 1</t>
  </si>
  <si>
    <t>Cía. Ltda. o S.A. no necesita reserva legal</t>
  </si>
  <si>
    <t>Cía. Ltda. si necesita reserva legal</t>
  </si>
  <si>
    <t>S.A. si necesita reserva legal</t>
  </si>
  <si>
    <t>UC</t>
  </si>
  <si>
    <t xml:space="preserve">15% PT </t>
  </si>
  <si>
    <t>COMBINADA 22% y 25%</t>
  </si>
  <si>
    <t>TARIFA REDUCIDA</t>
  </si>
  <si>
    <t>COMBINADA - 10%</t>
  </si>
  <si>
    <t>VALOR REVALÚO</t>
  </si>
  <si>
    <t xml:space="preserve"> (.874)</t>
  </si>
  <si>
    <t xml:space="preserve"> (.875)</t>
  </si>
  <si>
    <t xml:space="preserve"> (.876)</t>
  </si>
  <si>
    <t>SOC NO LUCRO</t>
  </si>
  <si>
    <t>ESTABLECIMIENTO EDUCACIÓN SUPERIOR, ORGANISMO  INTERNACIONAL, ENTIDAD NO GUBERNAMENTAL</t>
  </si>
  <si>
    <t>PROYECTO</t>
  </si>
  <si>
    <t>EMITE TÍTULOS VALORES</t>
  </si>
  <si>
    <t>PAGA INTERÉS</t>
  </si>
  <si>
    <t>PLAZO FIJO 1 AÑO O MÁS</t>
  </si>
  <si>
    <t>NO VENDE A PARTE RELACIONADA</t>
  </si>
  <si>
    <t>D. MÁXIMO EL DOBLE % REFERENCIAL</t>
  </si>
  <si>
    <t>VEHÍCULO USADO</t>
  </si>
  <si>
    <t>AÑO FABRICACIÓN</t>
  </si>
  <si>
    <t>AÑO COMPRA</t>
  </si>
  <si>
    <t>CÁLCULO VIDA ÚTIL</t>
  </si>
  <si>
    <t>FABRICANTE MOTOR</t>
  </si>
  <si>
    <t>KMS</t>
  </si>
  <si>
    <t>NÚMERO KMS ANUALES</t>
  </si>
  <si>
    <t>AÑOS DE VIDA ÚTIL</t>
  </si>
  <si>
    <t>AÑOS</t>
  </si>
  <si>
    <t>DUEÑO ANTERIOR</t>
  </si>
  <si>
    <t>DUEÑO ACTUAL</t>
  </si>
  <si>
    <t>MÁQUINA</t>
  </si>
  <si>
    <t>SRI-104</t>
  </si>
  <si>
    <t>2. REPORTE</t>
  </si>
  <si>
    <t>SÓLO SI EL PAGO SUPERA 10 FD IR PN ($112.900) EN EL AÑO</t>
  </si>
  <si>
    <t>ASESOR Italia</t>
  </si>
  <si>
    <t>1. DECLARACIÓN JURADA: NOTARIO o JUEZ</t>
  </si>
  <si>
    <t>3. DESTRUCCIÓN  - DONACIÓN</t>
  </si>
  <si>
    <t>2. LEGALIZADA HASTA 31 DIC</t>
  </si>
  <si>
    <t xml:space="preserve">     PROVISIÓN CxC cónyuge del socio</t>
  </si>
  <si>
    <t xml:space="preserve">     PROVISIÓN CxC parientes del socio 2 do grado afinidad</t>
  </si>
  <si>
    <t xml:space="preserve">     PROVISIÓN CxC parientes del socio 4 to grado consagüinidad</t>
  </si>
  <si>
    <t>PN y Sucesión Indivisa (Obligados a contabilidad)</t>
  </si>
  <si>
    <t>SOC (Sociedades)</t>
  </si>
  <si>
    <t>PROVISIÓN de 3 CxC</t>
  </si>
  <si>
    <t>1000 libras</t>
  </si>
  <si>
    <t>999 libras</t>
  </si>
  <si>
    <t>NAC 1 (ENERO 2016) INDEMNIZACIÓN SECTOR PÚBLICO</t>
  </si>
  <si>
    <t xml:space="preserve">Disposición Reformatoria Primera, numeral 1.6 de Ley No. 0, publicada en Registro Oficial Suplemento 899 de 9 de Diciembre del 2016 </t>
  </si>
  <si>
    <t>100%  LOS VALORES DESTINADOS PARA LA COMPENSACIÓN DE LOS ESTUDIANTES EN FORMACIÓN DUAL Y POR BECAS DE EDUCACIÓN</t>
  </si>
  <si>
    <t xml:space="preserve"> - SUJETOS PASIVOS DEBIDAMENTE ACREDITADOS POR LAS AUTORIDADES COMPETENTES  REGISTRADAS  ANTE  LA  SECRETARÍA  DE  EDUCACIÓN  SUPERIOR,  CIENCIA,  TECNOLOGÍA  E INNOVACIÓN</t>
  </si>
  <si>
    <t>Disposición Reformatoria Primera, numeral 1.3 de Ley No. 0, publicada en Registro Oficial Suplemento 899 de 9 de Diciembre del 2016 .</t>
  </si>
  <si>
    <t>LRTI 10 NUM 19</t>
  </si>
  <si>
    <t>R-ALRTI 10 NUM 14</t>
  </si>
  <si>
    <t>LRTI 10 NUM 21</t>
  </si>
  <si>
    <t>ICE SOC QUE PRESTAMOS OPERACIONES DE GESTIÓN DE LLAMADAS</t>
  </si>
  <si>
    <t>COMPENSACIÓN DE LOS ESTUDIANTES EN FORMACIÓN DUAL Y POR BECAS DE EDUCACIÓN</t>
  </si>
  <si>
    <t>ESTA EXONERACIÓN APLICA ÚNICAMENTE SOBRE EL MONTO REINVERTIDO.</t>
  </si>
  <si>
    <t xml:space="preserve">Numeral 21 agregado por disposición Reformatoria Primera, numeral 1.1 de Ley No. 0, publicada en Registro Oficial Suplemento 899 de 9 de Diciembre del 2016 </t>
  </si>
  <si>
    <t>R-ALRTI 28 NUM 6 LIT  f)   LRTI 10 NUM 7</t>
  </si>
  <si>
    <t>SIEMPRE QUE NO SEA SUPERIOR AL 1% DE LOS INGRESOS ANUALES PERCIBIDOS EN EL EJERCICIO FISCAL ANTERIOR.</t>
  </si>
  <si>
    <t xml:space="preserve">15. LOS APORTES PRIVADOS PARA EL FOMENTO A LAS ARTES Y LA INNOVACIÓN EN CULTURA REALIZADOS POR PERSONAS NATURALES O SOCIEDADES, </t>
  </si>
  <si>
    <t>LRTI 10 NUM 23</t>
  </si>
  <si>
    <t xml:space="preserve">Nota: Numeral agregado por Disposición Reformatoria Primera numeral 4 de Ley No. 1, publicada en Registro Oficial Suplemento 913 de 30 de Diciembre del 2016 </t>
  </si>
  <si>
    <t>R-ALRTI 28 NUM 9 LIT a)</t>
  </si>
  <si>
    <t>R-ALRTI 28 NUM 9 LIT b)</t>
  </si>
  <si>
    <t>REAL: recomendamos hacer toma física de activos fijos</t>
  </si>
  <si>
    <t>LÍMITE 1: ETAPA OPERATIVA</t>
  </si>
  <si>
    <t>LÍMITE 2: ETAPA PRE OPERATIVA</t>
  </si>
  <si>
    <t xml:space="preserve"> 2% TOTAL ACTIVOS</t>
  </si>
  <si>
    <t>4. APORTE SOCIOS MÍNIMO EL  5% DE LOS INGRESOS DEL AÑO</t>
  </si>
  <si>
    <t>ACTA FINIQUITO (LEGAL) Y HASTA LÍMITE CÓDIGO TRABAJO o LOSEP</t>
  </si>
  <si>
    <t>1. PÓLIZA A 18 MESES PLAZO FIJO</t>
  </si>
  <si>
    <t>2. PRODUBANCO ECUADOR</t>
  </si>
  <si>
    <t>3. NO DEUDAS EN EL PRODUBANCO</t>
  </si>
  <si>
    <t>NAC- 139 ( MARZO  2017) FORMULARIO 122</t>
  </si>
  <si>
    <t>3 técnicas</t>
  </si>
  <si>
    <t>OTROS REPUESTOS</t>
  </si>
  <si>
    <t>1. PERMISO SENAE (ADUANA)</t>
  </si>
  <si>
    <t>NO IESS (L.S.S. ART. 14)</t>
  </si>
  <si>
    <t>NO IESS. (C de T ART. 95)</t>
  </si>
  <si>
    <t xml:space="preserve"> (PUBLICA EL MINISTERIO TRABAJO) </t>
  </si>
  <si>
    <t xml:space="preserve">LÍMITE DE REMUNERACIÓN PUBLICADO POR (MINISTERIO TRABAJO) </t>
  </si>
  <si>
    <t>1. FISCO ITALIA CERTIFICADO RESIDENCIA FISCAL (ACTUALIZADO - CONSULARIZADO)</t>
  </si>
  <si>
    <t>6. CONSAGÜINIDAD o AFINIDAD</t>
  </si>
  <si>
    <t>2% turismo receptivo facturado</t>
  </si>
  <si>
    <t xml:space="preserve"> ( + )</t>
  </si>
  <si>
    <t>B. OTRAS COMISIONES AL EXTERIOR</t>
  </si>
  <si>
    <t>2% monto exportado</t>
  </si>
  <si>
    <t>4. DENUNCIA (en caso de hurto o desaparición)</t>
  </si>
  <si>
    <t>4. INVERSIONES POR CONTRATOS DE CONSTRUCCIÓN CON EL  ESTADO</t>
  </si>
  <si>
    <t>3.  PROVISIÓN CxC no comercial no giro de negocio</t>
  </si>
  <si>
    <t>SENTENCIA- RESOLUCIÓN</t>
  </si>
  <si>
    <t>9. COSTO VENTAS o COSTO FABRICACIÓN o COSTO PRODUCCIÓN</t>
  </si>
  <si>
    <t>REGISTRO CONTABLE:</t>
  </si>
  <si>
    <t xml:space="preserve"> CASO ESPECIAL: TODA PUBLICIDAD Y PROMOCIÓN ES  G no D</t>
  </si>
  <si>
    <t>SOC: RELACIÓN RECURSOS NATURALES  NO RENOVABLES (LÍMITES PROPIOS)</t>
  </si>
  <si>
    <t>R FACTURACIÓN  13</t>
  </si>
  <si>
    <t>2.1 A TERCEROS (RUC) PERSONA o SOCIEDAD</t>
  </si>
  <si>
    <t>Código del Trabajo 95, Estatuto Codificado del IESS Art 217, 220</t>
  </si>
  <si>
    <t>EJM: Revalúo de Activos</t>
  </si>
  <si>
    <t>Ejm: Provisión por devolución de productos</t>
  </si>
  <si>
    <t>Ejm: no hay casos frecuentes en Ecuador</t>
  </si>
  <si>
    <t>NIC 18</t>
  </si>
  <si>
    <t xml:space="preserve">reemplazada por </t>
  </si>
  <si>
    <t>NIIF 15</t>
  </si>
  <si>
    <t>NIC 11</t>
  </si>
  <si>
    <t>SE REGISTRA POR PRINCIPIOS DE:</t>
  </si>
  <si>
    <t>1. DEVENGADO</t>
  </si>
  <si>
    <t>ING GRAVADO</t>
  </si>
  <si>
    <t>NO GENERA DIFERENCIAS</t>
  </si>
  <si>
    <t>ING EXENTO</t>
  </si>
  <si>
    <t>DIFERENCIA PERMANENTE</t>
  </si>
  <si>
    <t>(potestad para cobrar IR + o -)</t>
  </si>
  <si>
    <t>NIC 12</t>
  </si>
  <si>
    <t>PYMES SECCIÓN 29</t>
  </si>
  <si>
    <t>(presentación contable del IR)</t>
  </si>
  <si>
    <t>Aplicando conciliación tributaria</t>
  </si>
  <si>
    <t xml:space="preserve">SRI </t>
  </si>
  <si>
    <t>Determinar IRC corriente</t>
  </si>
  <si>
    <t>NIIF´s</t>
  </si>
  <si>
    <t>Aplicando conciliación contable</t>
  </si>
  <si>
    <t>Partidas conciliatorias</t>
  </si>
  <si>
    <t>1. Diferencias permanentes</t>
  </si>
  <si>
    <t>Determinar IRC diferido</t>
  </si>
  <si>
    <t>2. Diferencias temporarias</t>
  </si>
  <si>
    <t>IR del Ejercicio</t>
  </si>
  <si>
    <t>COMPARAR</t>
  </si>
  <si>
    <t>NIIF</t>
  </si>
  <si>
    <t>Nunca van hacer igual a 0 cero</t>
  </si>
  <si>
    <t>En el tiempo es = a 0 cero</t>
  </si>
  <si>
    <t>Respuesta palabra NUNCA</t>
  </si>
  <si>
    <t>Ejm</t>
  </si>
  <si>
    <t>Provisión de inventarios por deterioro (Prueba VNR)</t>
  </si>
  <si>
    <t>Ejm:</t>
  </si>
  <si>
    <t>Multa de tránsito</t>
  </si>
  <si>
    <t>Gasto por provisión</t>
  </si>
  <si>
    <t>es GnoD</t>
  </si>
  <si>
    <t>Gastos sin retención IR</t>
  </si>
  <si>
    <t>Pero cuando vende o dá de baja el inventario RECUPERA</t>
  </si>
  <si>
    <t>Nómina sin aportar al IESS</t>
  </si>
  <si>
    <t>Método del pasivo basado en el balance = conciliación contable</t>
  </si>
  <si>
    <t>Las diferencias se identifican del Estado de Situación</t>
  </si>
  <si>
    <t>REGLA:</t>
  </si>
  <si>
    <t xml:space="preserve">NIIF </t>
  </si>
  <si>
    <t>GnoD permanentes cuando respuesta sea NUNCA</t>
  </si>
  <si>
    <t>Activo</t>
  </si>
  <si>
    <t>GnoD temporarios (10 casos) LRTI 10.1 RALRTI 28.1</t>
  </si>
  <si>
    <t>Pasivo</t>
  </si>
  <si>
    <t>c</t>
  </si>
  <si>
    <t>IE (24 casos) todos son permanentes LRTI 9</t>
  </si>
  <si>
    <t>Base financiera</t>
  </si>
  <si>
    <t>Base tributraria</t>
  </si>
  <si>
    <t>d</t>
  </si>
  <si>
    <t>DEDUCCIONES ESPECIALES todas permanentes</t>
  </si>
  <si>
    <t>Inventario</t>
  </si>
  <si>
    <t>(-) Provisión VNR</t>
  </si>
  <si>
    <t>Diferencia Temporaria</t>
  </si>
  <si>
    <t>Clasificación Diferencia Temporaria</t>
  </si>
  <si>
    <t>DEDUCIBLE</t>
  </si>
  <si>
    <t>Activo IR Diferido</t>
  </si>
  <si>
    <t>RECUPERACIÓN</t>
  </si>
  <si>
    <t>IMPONIBLE</t>
  </si>
  <si>
    <t>Pasivo IR Diferido</t>
  </si>
  <si>
    <t>PAGO</t>
  </si>
  <si>
    <t>REGISTRO CONTABLE</t>
  </si>
  <si>
    <t>No corrientes</t>
  </si>
  <si>
    <t>Ingreso o gasto por IR diferido</t>
  </si>
  <si>
    <t>( - ) Ingreso por IR diferido</t>
  </si>
  <si>
    <t>( + ) Gasto por IR diferido</t>
  </si>
  <si>
    <t>Se registra el IR en su valor neto</t>
  </si>
  <si>
    <t>costos y gastos</t>
  </si>
  <si>
    <t>5.6</t>
  </si>
  <si>
    <t>Participación 15% trabajadores</t>
  </si>
  <si>
    <t>5.7</t>
  </si>
  <si>
    <t>IR del ejercicio</t>
  </si>
  <si>
    <t>5.7.1</t>
  </si>
  <si>
    <t>Gasto IRC corriente (o el Anticipo IR)</t>
  </si>
  <si>
    <t>conciliación tributaria</t>
  </si>
  <si>
    <t>5.7.2</t>
  </si>
  <si>
    <t>Gasto IR diferido</t>
  </si>
  <si>
    <t>conciliación contable</t>
  </si>
  <si>
    <t>el SRI pide que se presente neto</t>
  </si>
  <si>
    <t>5.7.3</t>
  </si>
  <si>
    <t>Ingreso IR diferido</t>
  </si>
  <si>
    <t>Utlidad del ejercicio</t>
  </si>
  <si>
    <t>PRECIOS DE TRANSFERENCIA</t>
  </si>
  <si>
    <t>IRC 2018</t>
  </si>
  <si>
    <t>( - ) RF IR 2018</t>
  </si>
  <si>
    <t>SOC TENEDORAS DE ACCIONES, PARTICIÓN SOCIALES, DERECHOS EN SOC</t>
  </si>
  <si>
    <t>DECRETO 1342 MARZO 2017</t>
  </si>
  <si>
    <t>MANABÍ -  ESMERALDAS</t>
  </si>
  <si>
    <t>NO HAY BI del IR : TODO GASTO NO DEDUCIBLE</t>
  </si>
  <si>
    <t>10% TOTAL ACTIVO</t>
  </si>
  <si>
    <t>20% (BI del IR + Dichos gastos )</t>
  </si>
  <si>
    <t xml:space="preserve">AUMENTA EL LÍMITE: </t>
  </si>
  <si>
    <t>PARTE RELACIONADA LOCAL  (SIEMPRE QUE TENGAN LA MISMA TARIFA IR). NI PARA PERSONA NATURAL RESIDENTE EN ECUADOR.</t>
  </si>
  <si>
    <t>CASO ESPECIAL</t>
  </si>
  <si>
    <t>DITR</t>
  </si>
  <si>
    <t>CONTRIBUTENTE ACTIVIDAD AGROPECUARIA</t>
  </si>
  <si>
    <t>GENERÓ INGRESO AGROPECUARIO</t>
  </si>
  <si>
    <t>PAGÓ IMPTO TIERRA RURAL (FORMULARIO 111)</t>
  </si>
  <si>
    <t>DEDUCCIÓN: ITR x 4</t>
  </si>
  <si>
    <t>TUTORES DESIGNADOS PARA LA FORMACIÓN DUAL</t>
  </si>
  <si>
    <t xml:space="preserve">100%  LOS VALORES POR CONCEPTO DE LOS SUELDOS, SALARIOS Y REMUNERACIONES EN GENERAL; LOS BENEFICIOS SOCIALES; Y LA PARTICIPACIÓN DE LOS TRABAJADORES EN LAS UTILIDADES, </t>
  </si>
  <si>
    <t xml:space="preserve">QUE SE EFECTÚEN A LOS TUTORES DESIGNADOS PARA LA FORMACIÓN DUAL, </t>
  </si>
  <si>
    <t>POR PARTE DE LOS SUJETOS PASIVOS DEBIDAMENTE ACREDITADOS POR LAS AUTORIDADES COMPETENTES REGISTRADAS ANTE LA SECRETARÍA DE EDUCACIÓN SUPERIOR, CIENCIA, TECNOLOGÍA E INNOVACIÓN, COMO ENTIDADES RECEPTORAS SEGÚN EL CASO.</t>
  </si>
  <si>
    <t>(871) (872)(873)</t>
  </si>
  <si>
    <t>3 era CUOTA o SALDO PENDIENTE DE PAGO</t>
  </si>
  <si>
    <t>CONTRIBUYENTE TODO ING EXCENTO o NO GRAVADO IR</t>
  </si>
  <si>
    <t>CONTRIBUYENTES DESARROLLAN PROYECTOS INMOBILIARIOS VIVIENDA SOCIAL</t>
  </si>
  <si>
    <t>OTRAS AFECTACIONES POR NORMAS CONTABLES (NIC -NIIF)</t>
  </si>
  <si>
    <t>TIE individual ES MAYOR TIE promedio</t>
  </si>
  <si>
    <t>3. SE DEVUELVE LA PARTE QUE EXCEDE AL TIE TIPO IMPOSITIVO EFECTIVO PROMEDIO DEL SECTOR EN EL AÑO 2016 (SOC 1.7% PN 1,2%)</t>
  </si>
  <si>
    <t>PROCEDIMIENTO</t>
  </si>
  <si>
    <t>CALCULO TIE INDIVIDUAL</t>
  </si>
  <si>
    <t>DEVOLUCIÓN (LÍMITE No 1)</t>
  </si>
  <si>
    <t>EMPRESA (SANA SANA) Perú</t>
  </si>
  <si>
    <t>EMPRESA (XYZ ) COLOMBIA</t>
  </si>
  <si>
    <t>OTROS PREMIOS: MENOR 1 FRACCIÓN DESGRAVADA IR PN</t>
  </si>
  <si>
    <t>OTROS PREMIOS: MAYOR 1 FRACCIÓN DESGRAVADA IR PN</t>
  </si>
  <si>
    <t>El Comercio (C.E)</t>
  </si>
  <si>
    <t>2.4 VEHC. EXONERACIÓN</t>
  </si>
  <si>
    <t>LEY ORG INCENTIVOS TRIBUTARIO Y CONTROL DEL FRAUDE FISCAL - REGLAMENTO</t>
  </si>
  <si>
    <t>NAC-110 FEB 2017</t>
  </si>
  <si>
    <t>A. POR FINANCIAMIENTO DEL PROVEEDOR DEL EXTERIOR</t>
  </si>
  <si>
    <t>1. DOC Y COMP VTA (EXTERIOR)</t>
  </si>
  <si>
    <t>1. COMP VTA (EXTERIOR)</t>
  </si>
  <si>
    <t>6. CONSAGÜINIDAD - AFINIDAD</t>
  </si>
  <si>
    <t>IDENTIFICO LA PÉRDIDA</t>
  </si>
  <si>
    <t>RUC (JULIA)</t>
  </si>
  <si>
    <t>DECRETO (EXONERA o REBAJA AL SECTOR)</t>
  </si>
  <si>
    <t>2. SIEMPRE QUE EL ANTICIPO IR SEA MAYOR AL IRC conciliación tributaria</t>
  </si>
  <si>
    <t>LE DEVUELVEN EL MENOR</t>
  </si>
  <si>
    <t>1.  PRÉSTAMO EL EMPLEADO DESTINA PARA COMPRA ACCIONES,PARTIC SOCIALES</t>
  </si>
  <si>
    <t>repuestos para mantenimiento</t>
  </si>
  <si>
    <t>1. AVALÚO A LA FECHA DE ADQUISICIÓN HASTA $ 35.000 (BASE DATOS SRI)</t>
  </si>
  <si>
    <t>(BI de IR + Gto Indirecto)</t>
  </si>
  <si>
    <t>REASEGURO PAGADO AL EXTERIOR</t>
  </si>
  <si>
    <t>AVIANCA  ECUADOR</t>
  </si>
  <si>
    <t>AVIANCA USA</t>
  </si>
  <si>
    <t>NOTIFICA SRI</t>
  </si>
  <si>
    <t>EMPRESAS RELACIONADAS</t>
  </si>
  <si>
    <t>HONORARIOS ANUALES</t>
  </si>
  <si>
    <t>8. PROVISIÓN CxC y ELIMINACIÓN CxC</t>
  </si>
  <si>
    <t>A. MICRO Y PEQUEÑAS (SOC - PN) PRODUCTORAS</t>
  </si>
  <si>
    <t>G. VEHÍCULOS ELÉCTRICOS, COCINAS ELÉCTRICAS E INDUCCIÓN, OLLAS, CALEFONES Y DUCHAS ELÉCTRICAS</t>
  </si>
  <si>
    <t>SE DEBE PRESENTAR MÁXIMO HASTA MARZO DE CADA AÑO</t>
  </si>
  <si>
    <t>NAC- 571 (AGO 2015)</t>
  </si>
  <si>
    <t>NAC- 1048 (DIC  2014)</t>
  </si>
  <si>
    <t>LEY ORGÁNICA DE SOLIDARIDAD Y DE CORRESPONSABILIDAD CIUDADANA PARA LA RECONSTRUCCIÓN Y REACTIVACIÓN DE LAS ZONAS AFECTADAS POR EL TERREMOTO DEL 16 DE ABRIL DE 2016</t>
  </si>
  <si>
    <t>EMPRESA</t>
  </si>
  <si>
    <t>FLORES S.A.</t>
  </si>
  <si>
    <t>CADA BONCHE</t>
  </si>
  <si>
    <t>PARAISO FISCAL</t>
  </si>
  <si>
    <t>2) SUSTANCIA ECONÓMICA REAL EN EL PAÍS (NO EXISTE ACTIVIDAD  REAL )</t>
  </si>
  <si>
    <t>REGIMEN FISCAL PREFERENTE</t>
  </si>
  <si>
    <t>1) LLC TIENE EXONERACIÓN DEL IR FEDERAL e IR ESTATAL (FLORIDA, DELAWER, WAYOMI, NEVADA)</t>
  </si>
  <si>
    <t>2) COSTA RICA EN LOS DIVIDENDOS</t>
  </si>
  <si>
    <t>3) PAISES BAJOS, HOLANDA</t>
  </si>
  <si>
    <t>JURISDICCIÓN DE MENOR IMPOSICIÓN</t>
  </si>
  <si>
    <t xml:space="preserve">1) TAIWAN, ZONAS DE ITALIA </t>
  </si>
  <si>
    <t>NUEVA NIFF PARA PYMES AHORA SI SE PUEDE REVALUAR</t>
  </si>
  <si>
    <t>CUANDO SE HACE UN PERITAJE DEBE APLICAR LA NIC 13 VALOR RAZONABLE</t>
  </si>
  <si>
    <t>NIVELES DE VR</t>
  </si>
  <si>
    <t>CUANDO LOS ACTIVOS O PASIVOS SON IDENTICOS: Ejm acciones de La Fsvorita. Existe información pública para todos</t>
  </si>
  <si>
    <t>ACTIVOS SIMILARES Ejm: acciones Santa María</t>
  </si>
  <si>
    <t>TECNICAS DE VALORACIÓN: Enfoque de ingresos, enfoque de mercado, enfoque de valoración</t>
  </si>
  <si>
    <t>Gasto de constitución</t>
  </si>
  <si>
    <t>UD GANA BECA ESTUDIAR</t>
  </si>
  <si>
    <t>MAESTRÍA IMPTOS</t>
  </si>
  <si>
    <t>UNVERSIDAD ANDINA</t>
  </si>
  <si>
    <t>EXENTO</t>
  </si>
  <si>
    <t>CERTIF. CAP. FISCAL</t>
  </si>
  <si>
    <t>iva 12%</t>
  </si>
  <si>
    <r>
      <rPr>
        <b/>
        <sz val="8"/>
        <rFont val="Calibri"/>
        <family val="2"/>
        <scheme val="minor"/>
      </rPr>
      <t xml:space="preserve">LEY ORG INCENTIVOS TRIBUTARIO Y CONTROL DEL FRAUDE FISCAL </t>
    </r>
    <r>
      <rPr>
        <b/>
        <sz val="11"/>
        <rFont val="Calibri"/>
        <family val="2"/>
        <scheme val="minor"/>
      </rPr>
      <t xml:space="preserve"> R.O. 405-S, 29-XII-2014</t>
    </r>
  </si>
  <si>
    <t>NAC-253 (ABRIL 2017)</t>
  </si>
  <si>
    <t>NAC-108 (FEBRERO 2017)</t>
  </si>
  <si>
    <t>SOLICITA AL SRI LA DEVOLUCIÓN</t>
  </si>
  <si>
    <t>NAC-121 (FEBRERO 2017)</t>
  </si>
  <si>
    <t>IMPUESTO RENTA CAUSADO (849)</t>
  </si>
  <si>
    <t>ANTICIPO IR (851)</t>
  </si>
  <si>
    <t>NAC 14 (DIC 2016)</t>
  </si>
  <si>
    <t>NO CONSIDERAR PARA EL CÁLCULO: ACTIVO, COSTO, GASTO Y PATRIMONIO RELACIONADA AL VALOR DE UNIDADES DE TRANSPORTE. CPT-RES-2016-03 (COMITÉ POLITICA TRIBUTARIA) SEP 2016. LEY ORGÁNICA DE INCENTIVOS A VARIOS SECTORES PRODUCTIVOS.</t>
  </si>
  <si>
    <t>RUC-FACTURACIÓN-CONTABILIDAD-101-103-104-107-ATS-R-DEP- ACCIONISTAS, etc</t>
  </si>
  <si>
    <t>IMPORTE DEPRECIABLE</t>
  </si>
  <si>
    <t>REVALÚO</t>
  </si>
  <si>
    <t>DEP  GD</t>
  </si>
  <si>
    <t>DEP GnoD</t>
  </si>
  <si>
    <t>3. 12%  IVA DEPRECIACIÓN  MENSUAL</t>
  </si>
  <si>
    <t>A. COMISIONES PAGADAS POR EXPORTACIONES o POR OPERADORES DE TURISMO RECEPTIVO</t>
  </si>
  <si>
    <t xml:space="preserve">x ASIGNACIONES POR CAPACITACIÓN Y ESTUDIO: </t>
  </si>
  <si>
    <t>FYBECA (C.E)</t>
  </si>
  <si>
    <t>IVA 12%</t>
  </si>
  <si>
    <t>MES JUNIO 2017</t>
  </si>
  <si>
    <t>MÁXIMO NO IESS</t>
  </si>
  <si>
    <t>MINIST TRABAJO</t>
  </si>
  <si>
    <t>PN DISCAPACIDAD MAYOR O IGUAL 30%  O SUSTITUTA</t>
  </si>
  <si>
    <t>1. REGISTRO PRÉSTAMO: hasta 45 días. Más 180 días no se puede registrar.</t>
  </si>
  <si>
    <t>LEY ORGÁNICA DE EQUILIBRIO FINANZAS PÚBLICAS (DISPOSICIÓN TRANSITORIA PRIMERA)</t>
  </si>
  <si>
    <t>NAC-327 JUNIO 2017</t>
  </si>
  <si>
    <t>COMPROBANTES Y RETENCIÓN IR</t>
  </si>
  <si>
    <t>NAC-431 AGO 2017</t>
  </si>
  <si>
    <t>NAC- 433 (AGO 2017)</t>
  </si>
  <si>
    <t>Catastro Sector Público</t>
  </si>
  <si>
    <t>RETENCION IR A CADA BENEFICIARIO APLICANDO EL  ART. 15 R-ALRTI (CONFORME EL TRATAMIENTO DE RET  A LOS DIVIDENDOS)</t>
  </si>
  <si>
    <t>25% o más</t>
  </si>
  <si>
    <t>50% o más</t>
  </si>
  <si>
    <t>SRI NOTIFICA PREVIAMENTE</t>
  </si>
  <si>
    <t>IMPORTA - EXPORTA - CRÉDITOS</t>
  </si>
  <si>
    <t>NAVIDAD (AGASAJO - REUNIÓN CON EMPLEADOS)</t>
  </si>
  <si>
    <t>DEMOSTRAR QUE FUE REAL Y FUE CULPA DE UN 3 ERO (NO AUTO PROVOCADO)</t>
  </si>
  <si>
    <t>IMPORTA</t>
  </si>
  <si>
    <t>RADIOS</t>
  </si>
  <si>
    <t>BODEGA : 3 AÑOS</t>
  </si>
  <si>
    <t>DEMERITO TECNOLÓGICO</t>
  </si>
  <si>
    <t>R-ALRTI ART. 37, 38</t>
  </si>
  <si>
    <t>SENTENCIA CORTE CONSTITUCIONAL No 0071-15-SIN-CC (JUNIO 2017)</t>
  </si>
  <si>
    <t xml:space="preserve">DEDUCCIÓN DE GASTOS EN PROCESOS DE EMISIÓN   </t>
  </si>
  <si>
    <t>Empresas del sector no financiero</t>
  </si>
  <si>
    <t>Emisión de deuda y/o que actúen como originadores en proceso de titularización de activos, colocados a través de la Bolsas o en el REB</t>
  </si>
  <si>
    <t>Deducción del 50% adicional de los costos y gastos incurridos en la emisión de deuda</t>
  </si>
  <si>
    <t>Esta deducción adicional, podrá superar un valor equivalente a cinco (5) fracciones básicas desgravadas</t>
  </si>
  <si>
    <t>NAC- 451 (AGOSTO 2017) DED</t>
  </si>
  <si>
    <t>REINVERSIÓN UTILIDADES</t>
  </si>
  <si>
    <t>LRTI 10</t>
  </si>
  <si>
    <t>(LÍMITE No 2) VALOR A DEVOLVER =</t>
  </si>
  <si>
    <t>DEVOLUCIÓN (LÍMITE No 2)</t>
  </si>
  <si>
    <t>ADMINISTRATIVA o JUDICIAL</t>
  </si>
  <si>
    <t>R-ALRTI ART 30 num IV num 1</t>
  </si>
  <si>
    <t>TRANSPORTE MARÍTIMO, AÉREO, PESCA ALTA MAR</t>
  </si>
  <si>
    <t>SANA SANA S.A.</t>
  </si>
  <si>
    <t>CAMIONETA</t>
  </si>
  <si>
    <t xml:space="preserve"> ( - )  FD IR</t>
  </si>
  <si>
    <t xml:space="preserve"> ( = ) BI</t>
  </si>
  <si>
    <t xml:space="preserve"> ( X ) TARIFA </t>
  </si>
  <si>
    <t xml:space="preserve"> ( = ) IR</t>
  </si>
  <si>
    <t>FORMA</t>
  </si>
  <si>
    <t>FONDO</t>
  </si>
  <si>
    <t>SOLAR - EÓLICA - E. RENOVABLE</t>
  </si>
  <si>
    <t>1. PÉRDIDAS TRIBUTARIAS  DE HASTA 5 AÑOS (SRI-101: Conciliación Tributaria)</t>
  </si>
  <si>
    <t>NAC- 9  (26 oct 2017) DINE</t>
  </si>
  <si>
    <t>TODOS AÑOS NO GENERAN VENTAS NO TAMPOCO INGRESOS GRAVADO</t>
  </si>
  <si>
    <t>REBAJA 100%</t>
  </si>
  <si>
    <t>INGRESO 2017 menor o igual a $ 500.000</t>
  </si>
  <si>
    <t>REBAJA 60%</t>
  </si>
  <si>
    <t>INGRESO 2017 $ 500.001 a 1´000.000</t>
  </si>
  <si>
    <t>REBAJA 40%</t>
  </si>
  <si>
    <t>INGRESO 2017 1´000.001 o más</t>
  </si>
  <si>
    <t>NAC-10 (OCT  2017) RETENCIÓN IR</t>
  </si>
  <si>
    <t>NAC-11 (DIC 2017)</t>
  </si>
  <si>
    <t>NAC-617 (DIC 2017)</t>
  </si>
  <si>
    <t>31 DE DICIEMBRE 2018</t>
  </si>
  <si>
    <t>FACTURA No 1</t>
  </si>
  <si>
    <t>FACTURA No 2</t>
  </si>
  <si>
    <t>FACTURA No 3</t>
  </si>
  <si>
    <t>1.  CONTRATO DISEÑAR</t>
  </si>
  <si>
    <t>2. CONTRATO APROBAR</t>
  </si>
  <si>
    <t>3. CONTRATO DIRIGIR</t>
  </si>
  <si>
    <t>NO BANCARIZA</t>
  </si>
  <si>
    <t>3 AÑOS (EXONERACIÓN)</t>
  </si>
  <si>
    <t xml:space="preserve">LEY ORGÁNICA PARA LA REACTIVACIÓN DE LA ECONOMÍA, FORTALECIMIENTO DE LA DOLARIZACIÓN Y MODERNIZACIÓN DE LA GESTIÓN FINANCIERA </t>
  </si>
  <si>
    <t>2. CASO ENTENDIDO MAYOR $ 1000 DEBE BANCARIZAR</t>
  </si>
  <si>
    <t>LA INTERNACIONAL S.A.</t>
  </si>
  <si>
    <t xml:space="preserve"> - GOBIERNO - GOBIERNO o ORGANISMO MULTILATERAL:</t>
  </si>
  <si>
    <t>SRI NOTIFICAR</t>
  </si>
  <si>
    <t>Gasto viaje</t>
  </si>
  <si>
    <t>Hospedaje</t>
  </si>
  <si>
    <t>Alimentación</t>
  </si>
  <si>
    <t>Misceláneo</t>
  </si>
  <si>
    <t>RET IR 25% (NO PARAISO FISCAL)o 35% (SI PARAISO FISCAL)</t>
  </si>
  <si>
    <t>SI RET IR 25% o 35%</t>
  </si>
  <si>
    <t>RET 25% IR</t>
  </si>
  <si>
    <t xml:space="preserve"> - PARTE RELACIONADA:</t>
  </si>
  <si>
    <t xml:space="preserve"> SOC HASTA 300% PATRIMONIO o PN HASTA 60% ACTIVO</t>
  </si>
  <si>
    <t xml:space="preserve"> - INSTITUC FINANCIERA EXTERIOR: </t>
  </si>
  <si>
    <t>CABEZA ADMINISTRATIVA</t>
  </si>
  <si>
    <t>PAGOS AL EXTERIOR NO RET IR</t>
  </si>
  <si>
    <t>INFORME AUDITORES INDEPENDIENTES</t>
  </si>
  <si>
    <t>(ARRENDAMIENTO MERCANTIL)</t>
  </si>
  <si>
    <t>9. PROVISIONES: HASTA 2017</t>
  </si>
  <si>
    <t>PROV. DESAHUCIO</t>
  </si>
  <si>
    <t>PROV. JUBILACIÓN PATRONAL</t>
  </si>
  <si>
    <t>( + ) Ajuste No 1</t>
  </si>
  <si>
    <t>LEY ORGÁNICA PARA LA REACTIVACIÓN DE LA ECONOMÍA, FORTALECIMIENTO DE LA DOLARIZACIÓN Y MODERNIZACIÓN DE LA GESTIÓN FINANCIERA</t>
  </si>
  <si>
    <t>REBAJAS   -    REBAJAS   -   REBAJAS  -  REBAJA  - REBAJA</t>
  </si>
  <si>
    <t>1X $ 11.270</t>
  </si>
  <si>
    <t>(2 X 11.270)</t>
  </si>
  <si>
    <t xml:space="preserve">DEDUCIR ADICIONALMENTE UN VALOR EQUIVALENTE A UNA (1) FRACCIÓN BÁSICA GRAVADA CON TARIFA CERO (0) </t>
  </si>
  <si>
    <t>( - ) DSM Deducción Seguro Médico Privado o Medicina Prepagada</t>
  </si>
  <si>
    <t>INSTITUTO</t>
  </si>
  <si>
    <t>ESTUDIANTE</t>
  </si>
  <si>
    <t>estudia</t>
  </si>
  <si>
    <t>trabaja</t>
  </si>
  <si>
    <t>TUTOR</t>
  </si>
  <si>
    <t xml:space="preserve">paga </t>
  </si>
  <si>
    <t>FORMACIÓN DUAL</t>
  </si>
  <si>
    <t>GD CIERRE FISCAL</t>
  </si>
  <si>
    <t>MDT-2017-0108 Expídese el Reglamento para garantizar la inclusión laboral de las personas con discapacidad, a través del registro y control de trabajadores sustitutos, trabajadores sustitutos por solidaridad humana y personas que tengan a su cargo la manutención de personas con discapacidad</t>
  </si>
  <si>
    <t>LAS PERSONAS NATURALES Y SUCESIONES INDIVISAS, QUE ESTANDO OBLIGADAS A LLEVAR CONTABILIDAD CONFORME LO SEÑALADO EN EL ARTÍCULO 19 DE ESTA LEY, NO REALICEN ACTIVIDADES EMPRESARIALES</t>
  </si>
  <si>
    <t>LEY APP LEY DE ASOCIACIÓN  PÚBLICO PRIVADO</t>
  </si>
  <si>
    <t>ACCIONISTA NO PARAISO FISCAL</t>
  </si>
  <si>
    <t>TODOS ACCIONISTAS</t>
  </si>
  <si>
    <t>1. OBJETO SOCIAL (ESTATUTO)</t>
  </si>
  <si>
    <t>DEBERES FORMALES IGLESIA CATÓLICA (SRI)</t>
  </si>
  <si>
    <t>SUPERMAXI S.A. (C.E.)</t>
  </si>
  <si>
    <t>GD: CIERRE FISCAL</t>
  </si>
  <si>
    <t>DEDUCCIÓN: CONCILIACIÓN TRIBUTARIA</t>
  </si>
  <si>
    <t>CASILLA 852</t>
  </si>
  <si>
    <t>y/u</t>
  </si>
  <si>
    <t>(FÁBRICA TELAS)</t>
  </si>
  <si>
    <t>179XXX</t>
  </si>
  <si>
    <t>PyS</t>
  </si>
  <si>
    <t>Hotel Ramada</t>
  </si>
  <si>
    <t>Restaurante x</t>
  </si>
  <si>
    <t>n/a</t>
  </si>
  <si>
    <t>RET IR 22% (NO PARAISO FISCAL)o 35% (SI PARAISO FISCAL)</t>
  </si>
  <si>
    <t>2. RET IR 25% o 35% o CONVENIO DT</t>
  </si>
  <si>
    <t>GERENTE GENERAL - SOCIEDAD</t>
  </si>
  <si>
    <t>COMPARTEN CABEZA ADMINISTRATIVA</t>
  </si>
  <si>
    <t>GERENTE GENERAL - SOC</t>
  </si>
  <si>
    <t>TARIFA IR 25%</t>
  </si>
  <si>
    <t>PERSONA NATURAL RESIDENTE EN ECUADO</t>
  </si>
  <si>
    <t>3.1 PAGO A INSTITUCIÓN  FINANCIERA LOCAL</t>
  </si>
  <si>
    <t>1. HASTA LOS LÍMITES QUE LA NORMATIVA LABORAL LO PERMITE</t>
  </si>
  <si>
    <t>DESAHUCIO</t>
  </si>
  <si>
    <t>PROVISIÓN DESAHUCIO</t>
  </si>
  <si>
    <t>GnoD</t>
  </si>
  <si>
    <t>PAGO DESAHUCIO</t>
  </si>
  <si>
    <t>JUBILACIÓN PATRONAL</t>
  </si>
  <si>
    <t>PROVISIÓN JUBILACIÓN PATRONAL</t>
  </si>
  <si>
    <t>PAGO PENSIÓN  JUBILACIÓN PATRONAL</t>
  </si>
  <si>
    <t xml:space="preserve">a) U C x 15% </t>
  </si>
  <si>
    <t xml:space="preserve">ICE </t>
  </si>
  <si>
    <t>( - ) DED Deducción  Empleo Discapacitado o sustitutos o con dependientes discapacitados</t>
  </si>
  <si>
    <t>REMUNERACIÓN ANUAL  APORTADA IESS X 150%</t>
  </si>
  <si>
    <t>DEDUCE CONCILIACIÓN TRIBUTARIA</t>
  </si>
  <si>
    <t>10 num 12 LRTI</t>
  </si>
  <si>
    <t>DEDUCCIÓN SEGURO MÉDICO PRIVADO O MEDICINA PREPAGADA</t>
  </si>
  <si>
    <t>HASTA 1 JULIO 2018</t>
  </si>
  <si>
    <t>APLICA MESES QUE CUMPLIÓ 65 AÑOS o MÁS</t>
  </si>
  <si>
    <t>EMPLEADO MIGRANTE LEGALIZADO (CERTIFICADO)</t>
  </si>
  <si>
    <t>DECRETO 1044 MAYO 2017</t>
  </si>
  <si>
    <t>DECRETO 1106 JUNIO 2017</t>
  </si>
  <si>
    <r>
      <t xml:space="preserve">TIPO IMPOSITIVO PROMEDIO DEL SECTOR </t>
    </r>
    <r>
      <rPr>
        <sz val="8"/>
        <color theme="0"/>
        <rFont val="Calibri"/>
        <family val="2"/>
        <scheme val="minor"/>
      </rPr>
      <t>(SRI EMITIRÁ UNA RESOLUCIÓN)</t>
    </r>
  </si>
  <si>
    <t>SIEMPRE CUMPLA LEY SOLIDARIDAD (HASTA 2017)</t>
  </si>
  <si>
    <t>ANTICIPO IR 2017 al 2019 de SOC y PN OC: ELIMINO INGRESOS y COSTO GTOS GENERÓ CON DINERO ELECTRÓNICO</t>
  </si>
  <si>
    <r>
      <t>NO CONSIDERARÁN EN EL CÁLCULO DEL ANTICIPO, EXCLUSIVAMENTE EN EL RUBRO DE COSTOS Y GASTOS, L</t>
    </r>
    <r>
      <rPr>
        <b/>
        <i/>
        <u/>
        <sz val="9"/>
        <rFont val="Calibri"/>
        <family val="2"/>
        <scheme val="minor"/>
      </rPr>
      <t>OS SUELDOS Y SALARIOS, LA DECIMOTERCERA Y DECIMOCUARTA REMUNERACIÓN, ASÍ COMO LOS APORTES PATRONALES AL SEGURO SOCIAL OBLIGATORIO</t>
    </r>
  </si>
  <si>
    <t>NAC-2 (FEB 2018)</t>
  </si>
  <si>
    <t>TARIFA IR MENOR AL 15%</t>
  </si>
  <si>
    <t>X DESAHUCIO</t>
  </si>
  <si>
    <t>2. AMORTIZA TIEMPO LRTI OBLIGA</t>
  </si>
  <si>
    <t>SUNSTENTO:</t>
  </si>
  <si>
    <t>CONTRATO DE MANDATO</t>
  </si>
  <si>
    <t>NOMBRAMIENTO</t>
  </si>
  <si>
    <t>PODER GENERAL - NOMBRAMIENTO</t>
  </si>
  <si>
    <t xml:space="preserve"> - Gerente General</t>
  </si>
  <si>
    <t xml:space="preserve"> - Presidente</t>
  </si>
  <si>
    <t xml:space="preserve"> - Apoderado General</t>
  </si>
  <si>
    <t>x NO TIENE DERECHO A 13ERO, 14 TO, 15% PT, FONDOS RESERVA (EXCEPTO SI ACUMULA EN EL IESS), DESAHUCIO, JUBILACION PATRONAL</t>
  </si>
  <si>
    <t>AFILIACIÓN VOLUNTARIA IESS</t>
  </si>
  <si>
    <t>QUE CUMPLAN CON LOS REQUISITOS Y CONDICIONES ESTABLECIDAS POR LA JUNTA DE POLÍTICA Y REGULACIÓN MONETARIA Y FINANCIERA</t>
  </si>
  <si>
    <t>ENTIDADES DEL SECTOR FINANCIERO POPULAR Y SOLIDARIO DE LOS SEGMENTOS DISTINTOS A LOS MENCIONADOS, PODRÁN PARTICIPAR EN LOS PROCESOS DE FUSIÓN Y BENEFICIARSE DE LA EXENCIÓN</t>
  </si>
  <si>
    <t>EL COMITÉ DE POLÍTICA TRIBUTARIA AUTORIZARÁ ESTA EXONERACIÓN Y SU DURACIÓN</t>
  </si>
  <si>
    <t>NUM. 1 DE LA DISPOSICIÓN REFORMATORIA TERCERA DE LA LEY S/N, R.O. 986-S, 18-IV-2017; Y, REFORMADO POR EL NUM 1 DEL ART. 1 DE LA LEY S/N, R.O. 150-2S, 29-XII-2017)</t>
  </si>
  <si>
    <t>ESTILO DE VIDA:</t>
  </si>
  <si>
    <t>ART. 17 CÓDIGO TRIBUTARO - JURISPRUDENCIA 07-2016 (DIC 2016)</t>
  </si>
  <si>
    <t>500-510</t>
  </si>
  <si>
    <t>TARIFA IR ES MENOR 60% IR SOC ECUADOR</t>
  </si>
  <si>
    <t>Institución financieras</t>
  </si>
  <si>
    <t>MICRO EMPRESA (DESDE 2018): INGRESOS ANUALES HASTA $ 300.000 USD</t>
  </si>
  <si>
    <t>VIDA ÚTIL</t>
  </si>
  <si>
    <t>PERITO</t>
  </si>
  <si>
    <t>50 AÑOS</t>
  </si>
  <si>
    <t xml:space="preserve"> 100% / 50</t>
  </si>
  <si>
    <t>2% ANUAL</t>
  </si>
  <si>
    <t>COD. TRIB. 119</t>
  </si>
  <si>
    <t>TECHINT (MATRIZ) USA</t>
  </si>
  <si>
    <t>TECHINT (SUCURSAL) ECUADOR</t>
  </si>
  <si>
    <t>MAQ 1</t>
  </si>
  <si>
    <t>ADMISIÓN TEMPORAL</t>
  </si>
  <si>
    <t>6 MESES</t>
  </si>
  <si>
    <t>A.T. PRIVADOS</t>
  </si>
  <si>
    <t>+</t>
  </si>
  <si>
    <t>A.T. CONTRATO ESTADO</t>
  </si>
  <si>
    <t>TIEMPO DEL CONTRATO</t>
  </si>
  <si>
    <t>MENSUAL</t>
  </si>
  <si>
    <t>CODIGO TRABAJO ART. 308</t>
  </si>
  <si>
    <t>RET IR 25% (NO PARAISO FISCAL)o RET IR 35% (SI PARAISO FISCAL)</t>
  </si>
  <si>
    <t>RELACIÓN DEPENDENCIA (JULIA)</t>
  </si>
  <si>
    <t>6. AMORTIZACIÓN DE PÉRDIDAS TRIBUTARIAS</t>
  </si>
  <si>
    <t>DEDUCCIÓN EN LA CONCILIACIÓN TRIBUTARIA</t>
  </si>
  <si>
    <t>3. ASIENTO CONTABLE: ACTIVO IR DIFERIDO DE PÉRDIDA TRIBUTARIA</t>
  </si>
  <si>
    <t>3. CASTIGO de CxC o ELIMINACIÓN de CxC</t>
  </si>
  <si>
    <t>4. TÉCNICA CONTABLE: NIIF 16: ACTIVO (DEPRECIACÍON) separar GTO FINANCIERO</t>
  </si>
  <si>
    <t>( - ) IE Ingreso Exento y no objeto de IR</t>
  </si>
  <si>
    <t>(EXPORTADORA)</t>
  </si>
  <si>
    <t>A. PAIS NO CONVENIO C.D.T</t>
  </si>
  <si>
    <t>B. PAIS SI CONVENIO C.D.T</t>
  </si>
  <si>
    <t>LEER CONVENIO C.D.T</t>
  </si>
  <si>
    <t>SERVICIOS DE ASESORÍA</t>
  </si>
  <si>
    <t>C.D.T</t>
  </si>
  <si>
    <t>FORMATOS - MODELOS</t>
  </si>
  <si>
    <t>OCDE</t>
  </si>
  <si>
    <t>ONU</t>
  </si>
  <si>
    <t>CAN</t>
  </si>
  <si>
    <t>RESIDENCIA</t>
  </si>
  <si>
    <t xml:space="preserve">RESIDENCIA </t>
  </si>
  <si>
    <t>FUENTE</t>
  </si>
  <si>
    <t>IMPERATIVO</t>
  </si>
  <si>
    <t>RESIDENCIA - FUENTE</t>
  </si>
  <si>
    <t>PARTES</t>
  </si>
  <si>
    <t>INTRODUCCIÓN</t>
  </si>
  <si>
    <t>PRINCIPIO</t>
  </si>
  <si>
    <t>IMPUESTOS</t>
  </si>
  <si>
    <t>IR, I PATRIMONIO, ISD</t>
  </si>
  <si>
    <t>CASOS ESPECIALES</t>
  </si>
  <si>
    <t>8 A 10</t>
  </si>
  <si>
    <t>NO FUENTE</t>
  </si>
  <si>
    <t>2. RET 25 % IR o 35% IR o CONVENIO CDT</t>
  </si>
  <si>
    <t>ARRENDAMIENTO MERCANTIL</t>
  </si>
  <si>
    <t>AGENCIAS DE VIAJE Y DE TURISMO</t>
  </si>
  <si>
    <t>RESTAURANTE (RUC: MANUEL)</t>
  </si>
  <si>
    <t>ARRIENDOS (RUC:  MANUEL)</t>
  </si>
  <si>
    <t>EMPLEADOS DISCAPACIDAD</t>
  </si>
  <si>
    <t>EMPLEADOS SUSTITUTOS DE DISCAPACITADOS</t>
  </si>
  <si>
    <t>EMPLEADOS CON DEPENDIENTES  DISCAPACITADOS</t>
  </si>
  <si>
    <t>30% O MÁS</t>
  </si>
  <si>
    <t>REQUISITO</t>
  </si>
  <si>
    <t>GRADO DISCAPACIDAD</t>
  </si>
  <si>
    <t>DEDUCCIÓN MICRO, MEDIANA Y PEQUEÑA</t>
  </si>
  <si>
    <t>SOCIEDADES EXPORTADORAS HABITUALES</t>
  </si>
  <si>
    <t>SOCIEDADES DE TURISMO RECEPTIVO</t>
  </si>
  <si>
    <t>SOCIEDADES  SE DEDIQUEN A LA PRODUCCIÓN DE BIENES, INCLUIDAS LAS DEL SECTOR MANUFACTURERO, QUE POSEAN 50% O MÁS DE COMPONENTE NACIONAL</t>
  </si>
  <si>
    <t>25%  - 10%  = 15%</t>
  </si>
  <si>
    <t>28 %  - 10%  = 18%</t>
  </si>
  <si>
    <t>2. VMR PAGAR TARIFA 15% IR o 18% IR o COMBINADA - 10%</t>
  </si>
  <si>
    <t>DIFERENCIA NO REINVIERTO PAGA TARIFA 25% IR o 28% IR o COMBINADA</t>
  </si>
  <si>
    <t>25%, 28%, COMBINADA%</t>
  </si>
  <si>
    <t>15%,18%,COMBINADA -10%</t>
  </si>
  <si>
    <t>CONCILIACIÓN TRIBUTARIA (BI 2)</t>
  </si>
  <si>
    <t>HOJA 1</t>
  </si>
  <si>
    <t>HOJA 2</t>
  </si>
  <si>
    <t>HOJA 4</t>
  </si>
  <si>
    <t>HOJA 5</t>
  </si>
  <si>
    <t>MICRO EMPRESA</t>
  </si>
  <si>
    <t>NÚMERO EMPLEADOS</t>
  </si>
  <si>
    <t>1 a 9</t>
  </si>
  <si>
    <t>PEQUE EMPRESA</t>
  </si>
  <si>
    <t>10 a 49</t>
  </si>
  <si>
    <t>MEDIANA EMPRESA</t>
  </si>
  <si>
    <t>50 a 199</t>
  </si>
  <si>
    <t>LRTI 36 , 37</t>
  </si>
  <si>
    <t>Filmina 168  a 174</t>
  </si>
  <si>
    <t>0,2% PATRIMONIO 2018</t>
  </si>
  <si>
    <t>0,2% COSTO Y GASTO 2018</t>
  </si>
  <si>
    <t>0,4% ACTIVO 2018</t>
  </si>
  <si>
    <t>0,4% INGRESO 2018</t>
  </si>
  <si>
    <t xml:space="preserve">Filmina 169 </t>
  </si>
  <si>
    <t>Filmina 170</t>
  </si>
  <si>
    <t>Filmina 171 a 173</t>
  </si>
  <si>
    <t>Filmina 174</t>
  </si>
  <si>
    <t>1 era JULIO 2019</t>
  </si>
  <si>
    <t>2 da SEPT 2019</t>
  </si>
  <si>
    <t>IRC 2019</t>
  </si>
  <si>
    <t>IR corriente 2019</t>
  </si>
  <si>
    <t>( - ) RF IR 2019</t>
  </si>
  <si>
    <t>( - ) OTROS CT IR 2019</t>
  </si>
  <si>
    <t>( = ) IRP 2019</t>
  </si>
  <si>
    <t xml:space="preserve"> ( = ) SALDO A FAVOR 2019</t>
  </si>
  <si>
    <t>Filmina 181 a 183</t>
  </si>
  <si>
    <t>ANTICIPO IR SEA MAYOR AL IRC conciliación tributaria</t>
  </si>
  <si>
    <t>SIEMPRE QUE EL AÑO ANTERIOR NO INGRESOS GRAVADOS</t>
  </si>
  <si>
    <t>ANTICIPO IR 2019</t>
  </si>
  <si>
    <t>MÁXIMO JUNIO 2019</t>
  </si>
  <si>
    <t>( = ) IR corriente</t>
  </si>
  <si>
    <t>NIC-NIIF</t>
  </si>
  <si>
    <t>INGRESOS EXENTOS ( 27)</t>
  </si>
  <si>
    <t>LISTA NAC 52 FEB 2015</t>
  </si>
  <si>
    <t xml:space="preserve">2.- ING x </t>
  </si>
  <si>
    <t xml:space="preserve"> - EX PRESIDENTES - EX VICE</t>
  </si>
  <si>
    <t>25.- X ING</t>
  </si>
  <si>
    <t xml:space="preserve">LA UTILIDAD </t>
  </si>
  <si>
    <t>26.- X ING</t>
  </si>
  <si>
    <t>27.-  X ING</t>
  </si>
  <si>
    <t>12 AÑOS</t>
  </si>
  <si>
    <t>8 AÑOS</t>
  </si>
  <si>
    <t xml:space="preserve">15 AÑOS </t>
  </si>
  <si>
    <t>15 AÑOS</t>
  </si>
  <si>
    <t>20 AÑOS</t>
  </si>
  <si>
    <t xml:space="preserve">ESTARÁN SUJETAS A UN IMPUESTO A LA RENTA ÚNICO CON LA SIGUIENTE TARIFA </t>
  </si>
  <si>
    <t>VALOR DE VENTA ACCIONES</t>
  </si>
  <si>
    <t>VALORACIÓN TÉCNICA - NIC 13</t>
  </si>
  <si>
    <t>Desde </t>
  </si>
  <si>
    <t>Hasta </t>
  </si>
  <si>
    <t>% total </t>
  </si>
  <si>
    <t>COSTO DE LA ACCIONES</t>
  </si>
  <si>
    <t>VPP, VALOR ADQUISICIÓN, VALOR NOMINAL</t>
  </si>
  <si>
    <t>GASTOS DE LA VENTA</t>
  </si>
  <si>
    <t>ABOGADOS, ETC</t>
  </si>
  <si>
    <t>( X )</t>
  </si>
  <si>
    <t>DEL 0% HASTA 10%</t>
  </si>
  <si>
    <t>IMPUESTO</t>
  </si>
  <si>
    <t>FORMULARIO 119</t>
  </si>
  <si>
    <t>FORMULARIO 106</t>
  </si>
  <si>
    <t>en adelante</t>
  </si>
  <si>
    <t>LRTI 37 (INNUMERADO)</t>
  </si>
  <si>
    <t>R-ALRTI CAPÍTULO  (MÉTODO PARA CALCULAR - JUSTIFICAR) ART 67 INNUMERADO</t>
  </si>
  <si>
    <t>2018 - 2019</t>
  </si>
  <si>
    <t>EXCESO DEL 2%</t>
  </si>
  <si>
    <t>HASTA EL 2%</t>
  </si>
  <si>
    <t>4. NIC 17 o NIIF 16: Separar ACTIVO (DEP) del GTO FINANCIERO</t>
  </si>
  <si>
    <t>DESDE 2018:</t>
  </si>
  <si>
    <t>REVERSO:</t>
  </si>
  <si>
    <t>PROVISIÓN</t>
  </si>
  <si>
    <t>ICE ANUAL</t>
  </si>
  <si>
    <t>DEDUCCIONES CONCILIACIÓN TRIBUTARIA  (2019)</t>
  </si>
  <si>
    <t>100% PROMOCIÓN Y PUBLICIDAD</t>
  </si>
  <si>
    <t>GASTOS EMITIR DEUDA</t>
  </si>
  <si>
    <t>LÍMITE MÁXIMO</t>
  </si>
  <si>
    <t>AÑO 2018</t>
  </si>
  <si>
    <t>AÑO 2019</t>
  </si>
  <si>
    <t>HASTA 5 % SUELDOS Y SALARIOS ANUALES</t>
  </si>
  <si>
    <t>HASTA 5 % VENTAS ANUALES</t>
  </si>
  <si>
    <t>REINVIERTAN SUS UTILIDADES (2019) , EN EL ECUADOR</t>
  </si>
  <si>
    <t xml:space="preserve">LOS SUJETOS PASIVOS QUE REINVIERTAN SUS UTILIDADES, EN EL ECUADOR EN PROGRAMAS O PROYECTOS CALIFICADOS COMO PRIORITARIOS POR LOS ENTES RECTORES DE DEPORTES, CULTURA Y EDUCACIÓN SUPERIOR, CIENCIA Y TECNOLOGÍA </t>
  </si>
  <si>
    <t>LOS SUJETOS PASIVOS QUE REINVIERTAN SUS UTILIDADES, EN EL ECUADOR EN EL RESTO DE PROGRAMAS Y PROYECTOS, EN LOS TÉRMINOS Y CONDICIONES ESTABLECIDOS EN EL REGLAMENTO A ESTA LEY.</t>
  </si>
  <si>
    <t>LOS SUJETOS PASIVOS QUE SEAN ADMINISTRADORES U OPERADORES DE UNA ZONA ESPECIAL DE DESARROLLO ECONÓMICO</t>
  </si>
  <si>
    <t>REINVERSION UTILIDADES (2018 - 2019)</t>
  </si>
  <si>
    <t>EXPORTADORAS HABITUALES</t>
  </si>
  <si>
    <t xml:space="preserve">SECTOR MANUFACTURERO, QUE POSEAN 50% O MÁS DE COMPONENTE NACIONAL </t>
  </si>
  <si>
    <t>UTILIDADES REINVERTIDAS:</t>
  </si>
  <si>
    <t>RF IR 2018</t>
  </si>
  <si>
    <t>( - ) ANT IR 2019</t>
  </si>
  <si>
    <r>
      <t xml:space="preserve">“LOS COSTOS Y GASTOS POR </t>
    </r>
    <r>
      <rPr>
        <b/>
        <i/>
        <u/>
        <sz val="12"/>
        <rFont val="Calibri"/>
        <family val="2"/>
      </rPr>
      <t>PUBLICIDAD O PATROCINIO DEPORTIVO</t>
    </r>
    <r>
      <rPr>
        <sz val="12"/>
        <rFont val="Calibri"/>
        <family val="2"/>
      </rPr>
      <t xml:space="preserve"> QUE SEAN REALIZADOS DENTRO DE LOS </t>
    </r>
    <r>
      <rPr>
        <b/>
        <i/>
        <u/>
        <sz val="12"/>
        <rFont val="Calibri"/>
        <family val="2"/>
      </rPr>
      <t>PROGRAMAS DEL PLAN ESTRATÉGICO PARA EL DESARROLLO DEPORTIVO</t>
    </r>
    <r>
      <rPr>
        <sz val="12"/>
        <rFont val="Calibri"/>
        <family val="2"/>
      </rPr>
      <t xml:space="preserve"> EJECUTADO POR LA ENTIDAD RECTORA COMPETENTE, SE DEDUCIRÁN DE CONFORMIDAD CON LAS CONDICIONES Y LÍMITES ESTABLECIDOS EN EL REGLAMENTO</t>
    </r>
  </si>
  <si>
    <t>0,2% PATRIMONIO 2017</t>
  </si>
  <si>
    <t>0,2% COSTO Y GASTO 2017</t>
  </si>
  <si>
    <t>0,4% ACTIVO 2017</t>
  </si>
  <si>
    <t>0,4% INGRESO 2017</t>
  </si>
  <si>
    <t>1 era JULIO 2018</t>
  </si>
  <si>
    <t>2 da SEPT 2018</t>
  </si>
  <si>
    <t>3 era DECLARACION IR 2018</t>
  </si>
  <si>
    <t>ANT IR 2018</t>
  </si>
  <si>
    <t>IR corriente 2018</t>
  </si>
  <si>
    <t>( - ) 1 y 2 CUOTA ANT IR 2018</t>
  </si>
  <si>
    <t>( - ) OTROS CT IR 2018</t>
  </si>
  <si>
    <t>( = ) IRP 2018</t>
  </si>
  <si>
    <t xml:space="preserve"> ( = ) SALDO A FAVOR 2018</t>
  </si>
  <si>
    <t>5, 8, 12, 15, 10 años</t>
  </si>
  <si>
    <t>SOC NUEVAS (COPCI) y PN OC  QUE INICIA ACTIVIDAD, NUEVAS INVERSIONES</t>
  </si>
  <si>
    <t>Filmina 176 a 181</t>
  </si>
  <si>
    <r>
      <t xml:space="preserve">DECRETO 210  NOV  2017 </t>
    </r>
    <r>
      <rPr>
        <b/>
        <sz val="10"/>
        <color rgb="FFC00000"/>
        <rFont val="Calibri"/>
        <family val="2"/>
        <scheme val="minor"/>
      </rPr>
      <t>(TERCERA CUOTA ANTICIPO 2017)</t>
    </r>
  </si>
  <si>
    <t>Filmina 182 a 184</t>
  </si>
  <si>
    <t>ANTICIPO IR 2018</t>
  </si>
  <si>
    <t>TOTAL INGRESOS CONTABLES 2018</t>
  </si>
  <si>
    <t>(TIE INDIVIDUAL - TIE PROMEDIO) X (TOTAL INGRESOS CONTABLES 2018)</t>
  </si>
  <si>
    <t>Ing no OBJETO IR</t>
  </si>
  <si>
    <t>COMPRAS EEPS (MICRO)</t>
  </si>
  <si>
    <t>COMPRAS ANUALES TOTAL</t>
  </si>
  <si>
    <t>IMPTO MÍNIMO</t>
  </si>
  <si>
    <t>PAGA 3 CUOTAS</t>
  </si>
  <si>
    <t>PAGA 2 CUOTAS</t>
  </si>
  <si>
    <t>DEVOLUCIÓN PAGO EXCESO o INDEBIDO</t>
  </si>
  <si>
    <r>
      <t xml:space="preserve">ANTICIPO IR 2019= (50% IRC </t>
    </r>
    <r>
      <rPr>
        <sz val="8"/>
        <rFont val="Calibri"/>
        <family val="2"/>
        <scheme val="minor"/>
      </rPr>
      <t>2018</t>
    </r>
    <r>
      <rPr>
        <sz val="11"/>
        <rFont val="Calibri"/>
        <family val="2"/>
        <scheme val="minor"/>
      </rPr>
      <t xml:space="preserve">) - RF IR </t>
    </r>
    <r>
      <rPr>
        <sz val="8"/>
        <rFont val="Calibri"/>
        <family val="2"/>
        <scheme val="minor"/>
      </rPr>
      <t>2018</t>
    </r>
    <r>
      <rPr>
        <sz val="11"/>
        <rFont val="Calibri"/>
        <family val="2"/>
        <scheme val="minor"/>
      </rPr>
      <t xml:space="preserve">  - CT DIVIDENDOS </t>
    </r>
    <r>
      <rPr>
        <sz val="8"/>
        <rFont val="Calibri"/>
        <family val="2"/>
        <scheme val="minor"/>
      </rPr>
      <t>2018</t>
    </r>
  </si>
  <si>
    <t>( - ) 1 y 2 CUOTA ANT IR 2019</t>
  </si>
  <si>
    <t>12. GTO PROMOCIÓN Y PUBLICIDAD</t>
  </si>
  <si>
    <t>ACTIVO IR DIFERIDO</t>
  </si>
  <si>
    <t>30 % AL 74%</t>
  </si>
  <si>
    <t>RES 470-2018-F JPRMF</t>
  </si>
  <si>
    <t>DECRETO 1157  OCTUBRE 2016</t>
  </si>
  <si>
    <t>UD HASTA 30 JUNIO 2019 SOLICITA EXONERACIÓNo REBAJA</t>
  </si>
  <si>
    <t>OBJETO</t>
  </si>
  <si>
    <t>ALCANCE</t>
  </si>
  <si>
    <t>PREMIOS DE LOTERÍAS, RIFAS Y SORTEOS</t>
  </si>
  <si>
    <t>(&lt; o =) 11.310</t>
  </si>
  <si>
    <t>(&gt;) 11.310</t>
  </si>
  <si>
    <t>1X $ 11.310</t>
  </si>
  <si>
    <t>(2 X 11.310)</t>
  </si>
  <si>
    <t>REINVERTIR 50%</t>
  </si>
  <si>
    <t>DIVIDENDO EN DINERO  (I.E.)</t>
  </si>
  <si>
    <t>IMPORTA. - EXPORTA - DEUDA</t>
  </si>
  <si>
    <t>X EXCEPTO GTO VIAJE (REPORTE DEL VIAJE)</t>
  </si>
  <si>
    <t>ORIGEN (AÑO)</t>
  </si>
  <si>
    <t>COMPARAR TIE PROMEDIO=PUBLICA EL SRI CADA AÑO</t>
  </si>
  <si>
    <t>C. CAMBIO POLÍTICA SÓLO CON PERMISO DEL SRI</t>
  </si>
  <si>
    <t>DEPRECIACIÓN ANUAL  2019</t>
  </si>
  <si>
    <t>DEP 2019</t>
  </si>
  <si>
    <t>MATRIC 2019</t>
  </si>
  <si>
    <t>TOTAL GTO 2019</t>
  </si>
  <si>
    <t>SALARIO DIGNO 2018</t>
  </si>
  <si>
    <t>APORTADO IESS 17,60%</t>
  </si>
  <si>
    <t>NAC 433 (DIC 2018)</t>
  </si>
  <si>
    <t>x. SOLICITO  CERTIFICADO RESIDENCIA FISCAL EMITIDO POR FISCO EXTERIOR (ACTUALIZADO - ESPAÑOL- CONSULARIZADO o APOSTILLADO)</t>
  </si>
  <si>
    <t>SI RET IR 25% o 35% o CDT</t>
  </si>
  <si>
    <t>2. RESPETAR TASA MÁXIMA PRÉSTAMO JPRMF</t>
  </si>
  <si>
    <t>3. RETENCIÓN 25% IR o CDT</t>
  </si>
  <si>
    <t>ACREEDOR DEL EXTERIOR:</t>
  </si>
  <si>
    <t>REQUISITO ESPECIAL</t>
  </si>
  <si>
    <t>RET IR 25 %  o 35% o CDT</t>
  </si>
  <si>
    <t>31-DIC.2019</t>
  </si>
  <si>
    <t>PN SUS INGRESOS EN RELACIÓN DEPENDENCIA NO SE PUEDE AFECTAR CON PÉRDIDAS CUALQUIERA FUERA SU ORIGEN</t>
  </si>
  <si>
    <t>2. LÍMITE MÁXIMO: HASTA 25% de la UTILIDAD TRIBUTARIA del presente año</t>
  </si>
  <si>
    <t xml:space="preserve">    INGRESO IR DIFERIDO</t>
  </si>
  <si>
    <t xml:space="preserve"> -------------- x -------------</t>
  </si>
  <si>
    <t>EXPORTA - IMPORTA - DEUDA</t>
  </si>
  <si>
    <t>11. GTO REGALIA, SERVICIO TÉCNICO, SERVICIO ADMINISTRATIVO, CONSULTORIAS (PARTE RELACIONADA)</t>
  </si>
  <si>
    <t xml:space="preserve">NO APLICA LÍMITE (100%  TOTAL ES GASTO DEDUCIBLE) </t>
  </si>
  <si>
    <t>ELIMINÓ</t>
  </si>
  <si>
    <t>20% I.G. ANUAL</t>
  </si>
  <si>
    <t>(SECADO)</t>
  </si>
  <si>
    <t>X NO TIENE RELACIÓN CON IG PERO SI ES DEDUCIBLE</t>
  </si>
  <si>
    <t xml:space="preserve">PROVISIONES DE: FONDOS DE RESERVA, VACACIONES, DECIMOTERCERA Y DECIMOCUARTA REMUNERACIÓN </t>
  </si>
  <si>
    <t>HOY</t>
  </si>
  <si>
    <t xml:space="preserve">JUAN PEREZ </t>
  </si>
  <si>
    <t>RENUNCIÓ</t>
  </si>
  <si>
    <t>ANTIGÜEDAD</t>
  </si>
  <si>
    <t>G D</t>
  </si>
  <si>
    <t>REVERSO PROVISIÓN J.P.</t>
  </si>
  <si>
    <t>EJERCICIO No 2</t>
  </si>
  <si>
    <t>MARIA ORTIZ</t>
  </si>
  <si>
    <t>PROVISIÓN J.P. 2018</t>
  </si>
  <si>
    <t xml:space="preserve">   INGRESO IR DIFERIDO</t>
  </si>
  <si>
    <t xml:space="preserve">  --------------- X ----------------</t>
  </si>
  <si>
    <t>EJERCICIO NO 1</t>
  </si>
  <si>
    <t>14. LOS TRIBUTOS QUE SOPORTE LA ACTIVIDAD GENERADORA DE LOS INGRESOS GRAVADOS</t>
  </si>
  <si>
    <t>15. CONTRIBUCIONES PAGADAS A LOS ORGANISMOS DE CONTROL, EXCEPTO LOS INTERESES Y MULTAS</t>
  </si>
  <si>
    <t>PROPORCIÓN EEPS (MICRO)</t>
  </si>
  <si>
    <t xml:space="preserve">SOC CONSTITUIDAS ANTES DEL COPCI (ANTES 2011) SECTOR PRIORIZADOS </t>
  </si>
  <si>
    <t>X BONCHE</t>
  </si>
  <si>
    <t>EMPLEADO NUEVO (TRIBUTARIO)</t>
  </si>
  <si>
    <t>D.T.R.DEDUCCIÓN TRABAJADOR RESIDENTE</t>
  </si>
  <si>
    <t>DOCUMENTO CALIFICACIÓN</t>
  </si>
  <si>
    <t>(DED)   Deducción  Empleo Discapacitado o sustitutos o con dependientes discapacitados</t>
  </si>
  <si>
    <t>APLICA SÓLO LOS 2 PRIMEROS AÑOS DE LABORES DE CADA EMPLEADO</t>
  </si>
  <si>
    <t xml:space="preserve">4. </t>
  </si>
  <si>
    <t>( + ) G no D de regalías, servicio técnico, administrativo, consultorias   de partes relacionadas</t>
  </si>
  <si>
    <r>
      <t>·</t>
    </r>
    <r>
      <rPr>
        <i/>
        <sz val="7"/>
        <color theme="0"/>
        <rFont val="Times New Roman"/>
        <family val="1"/>
      </rPr>
      <t xml:space="preserve">       </t>
    </r>
    <r>
      <rPr>
        <i/>
        <sz val="12"/>
        <color theme="0"/>
        <rFont val="Times New Roman"/>
        <family val="1"/>
      </rPr>
      <t xml:space="preserve">LAS </t>
    </r>
    <r>
      <rPr>
        <b/>
        <i/>
        <u/>
        <sz val="12"/>
        <color theme="0"/>
        <rFont val="Times New Roman"/>
        <family val="1"/>
      </rPr>
      <t>SOCIEDADES EXPORTADORAS HABITUALES</t>
    </r>
    <r>
      <rPr>
        <i/>
        <sz val="12"/>
        <color theme="0"/>
        <rFont val="Times New Roman"/>
        <family val="1"/>
      </rPr>
      <t xml:space="preserve">; ASÍ COMO AQUELLAS QUE SE DEDIQUEN A LA </t>
    </r>
    <r>
      <rPr>
        <b/>
        <i/>
        <u/>
        <sz val="12"/>
        <color theme="0"/>
        <rFont val="Times New Roman"/>
        <family val="1"/>
      </rPr>
      <t>PRODUCCIÓN DE BIENES, INCLUIDAS LAS DEL SECTOR MANUFACTURERO</t>
    </r>
    <r>
      <rPr>
        <i/>
        <sz val="12"/>
        <color theme="0"/>
        <rFont val="Times New Roman"/>
        <family val="1"/>
      </rPr>
      <t>, QUE POSEAN 50% O MÁS DE COMPONENTE NACIONAL DEBERÁN DESTINAR EL VALOR DE LA REINVERSIÓN EXCLUSIVAMENTE A:</t>
    </r>
  </si>
  <si>
    <r>
      <t>o</t>
    </r>
    <r>
      <rPr>
        <i/>
        <sz val="7"/>
        <color theme="0"/>
        <rFont val="Times New Roman"/>
        <family val="1"/>
      </rPr>
      <t xml:space="preserve">   </t>
    </r>
    <r>
      <rPr>
        <i/>
        <sz val="12"/>
        <color theme="0"/>
        <rFont val="Times New Roman"/>
        <family val="1"/>
      </rPr>
      <t>LA ADQUISICIÓN DE MAQUINARIA NUEVA O EQUIPO NUEVO,</t>
    </r>
  </si>
  <si>
    <r>
      <t>o</t>
    </r>
    <r>
      <rPr>
        <i/>
        <sz val="7"/>
        <color theme="0"/>
        <rFont val="Times New Roman"/>
        <family val="1"/>
      </rPr>
      <t xml:space="preserve">   </t>
    </r>
    <r>
      <rPr>
        <i/>
        <sz val="12"/>
        <color theme="0"/>
        <rFont val="Times New Roman"/>
        <family val="1"/>
      </rPr>
      <t>ACTIVOS PARA RIEGO, MATERIAL VEGETATIVO, PLÁNTULAS Y TODO INSUMO VEGETAL PARA PRODUCCIÓN AGRÍCOLA, ACUÍCOLA, FORESTAL, GANADERA Y DE FLORICULTURA, QUE SE RELACIONEN DIRECTAMENTE CON SU ACTIVIDAD PRODUCTIVA;</t>
    </r>
  </si>
  <si>
    <r>
      <t>o</t>
    </r>
    <r>
      <rPr>
        <i/>
        <sz val="7"/>
        <color theme="0"/>
        <rFont val="Times New Roman"/>
        <family val="1"/>
      </rPr>
      <t xml:space="preserve">   </t>
    </r>
    <r>
      <rPr>
        <i/>
        <sz val="12"/>
        <color theme="0"/>
        <rFont val="Times New Roman"/>
        <family val="1"/>
      </rPr>
      <t>ASÍ COMO PARA LA ADQUISICIÓN DE BIENES RELACIONADOS CON INVESTIGACIÓN Y TECNOLOGÍA QUE TENGAN COMO FIN MEJORAR LA PRODUCTIVIDAD, GENERAR DIVERSIFICACIÓN PRODUCTIVA E INCREMENTAR EL EMPLEO</t>
    </r>
  </si>
  <si>
    <r>
      <t>·</t>
    </r>
    <r>
      <rPr>
        <i/>
        <sz val="7"/>
        <color theme="0"/>
        <rFont val="Times New Roman"/>
        <family val="1"/>
      </rPr>
      <t xml:space="preserve">      </t>
    </r>
    <r>
      <rPr>
        <i/>
        <sz val="12"/>
        <color theme="0"/>
        <rFont val="Times New Roman"/>
        <family val="1"/>
      </rPr>
      <t xml:space="preserve">LAS SOCIEDADES DE </t>
    </r>
    <r>
      <rPr>
        <b/>
        <i/>
        <u/>
        <sz val="12"/>
        <color theme="0"/>
        <rFont val="Times New Roman"/>
        <family val="1"/>
      </rPr>
      <t>TURISMO RECEPTIVO</t>
    </r>
    <r>
      <rPr>
        <i/>
        <sz val="12"/>
        <color theme="0"/>
        <rFont val="Times New Roman"/>
        <family val="1"/>
      </rPr>
      <t xml:space="preserve"> DEBERÁN DESTINAR EL VALOR DE LA REINVERSIÓN EXCLUSIVAMENTE EN:</t>
    </r>
  </si>
  <si>
    <r>
      <t>o</t>
    </r>
    <r>
      <rPr>
        <i/>
        <sz val="7"/>
        <color theme="0"/>
        <rFont val="Times New Roman"/>
        <family val="1"/>
      </rPr>
      <t xml:space="preserve">   </t>
    </r>
    <r>
      <rPr>
        <i/>
        <sz val="12"/>
        <color theme="0"/>
        <rFont val="Times New Roman"/>
        <family val="1"/>
      </rPr>
      <t>ACTIVOS NECESARIOS PARA EL DESARROLLO DE ESTA ACTIVIDAD Y QUE TENGAN COMO FIN DE IMPULSAR LA INDUSTRIA TURÍSTICA NACIONAL.</t>
    </r>
  </si>
  <si>
    <r>
      <t>·</t>
    </r>
    <r>
      <rPr>
        <i/>
        <sz val="7"/>
        <color theme="0"/>
        <rFont val="Times New Roman"/>
        <family val="1"/>
      </rPr>
      <t xml:space="preserve">       </t>
    </r>
    <r>
      <rPr>
        <i/>
        <sz val="12"/>
        <color theme="0"/>
        <rFont val="Times New Roman"/>
        <family val="1"/>
      </rPr>
      <t xml:space="preserve">EN EL CASO DE </t>
    </r>
    <r>
      <rPr>
        <b/>
        <i/>
        <u/>
        <sz val="12"/>
        <color theme="0"/>
        <rFont val="Times New Roman"/>
        <family val="1"/>
      </rPr>
      <t>ORGANIZACIONES DEL SECTOR FINANCIERO POPULAR Y SOLIDARIO</t>
    </r>
    <r>
      <rPr>
        <i/>
        <sz val="12"/>
        <color theme="0"/>
        <rFont val="Times New Roman"/>
        <family val="1"/>
      </rPr>
      <t xml:space="preserve"> SUJETAS AL CONTROL DE LA SUPERINTENDENCIA DE ECONOMÍA POPULAR Y SOLIDARIA Y </t>
    </r>
    <r>
      <rPr>
        <b/>
        <i/>
        <u/>
        <sz val="12"/>
        <color theme="0"/>
        <rFont val="Times New Roman"/>
        <family val="1"/>
      </rPr>
      <t>LAS ASOCIACIONES MUTUALISTAS DE AHORRO Y CRÉDITO PARA LA VIVIENDA</t>
    </r>
    <r>
      <rPr>
        <i/>
        <sz val="12"/>
        <color theme="0"/>
        <rFont val="Times New Roman"/>
        <family val="1"/>
      </rPr>
      <t>, PODRÁN TAMBIÉN DESTINAR EL VALOR DE LA REINVERSIÓN A:</t>
    </r>
  </si>
  <si>
    <r>
      <t>o</t>
    </r>
    <r>
      <rPr>
        <i/>
        <sz val="7"/>
        <color theme="0"/>
        <rFont val="Times New Roman"/>
        <family val="1"/>
      </rPr>
      <t xml:space="preserve">   </t>
    </r>
    <r>
      <rPr>
        <i/>
        <sz val="12"/>
        <color theme="0"/>
        <rFont val="Times New Roman"/>
        <family val="1"/>
      </rPr>
      <t>LA COLOCACIÓN DE CRÉDITOS PRODUCTIVOS.</t>
    </r>
  </si>
  <si>
    <r>
      <t xml:space="preserve">VALOR MÁXIMO A REINVERTIR: </t>
    </r>
    <r>
      <rPr>
        <b/>
        <sz val="8"/>
        <color rgb="FFFF0000"/>
        <rFont val="Calibri"/>
        <family val="2"/>
        <scheme val="minor"/>
      </rPr>
      <t>(VARIABLES DE LA FÓRMULA)</t>
    </r>
  </si>
  <si>
    <t>3. VMR DESTINAR ADQUISICIÓN DE 5 BIENES hasta 31 dic siguiente año</t>
  </si>
  <si>
    <r>
      <t xml:space="preserve">EXONERACIÓN y REBAJA </t>
    </r>
    <r>
      <rPr>
        <sz val="9"/>
        <rFont val="Calibri"/>
        <family val="2"/>
        <scheme val="minor"/>
      </rPr>
      <t>(SECTOR)</t>
    </r>
    <r>
      <rPr>
        <sz val="11"/>
        <rFont val="Calibri"/>
        <family val="2"/>
        <scheme val="minor"/>
      </rPr>
      <t>: Pedido del Ministro del sector al Presidente de la República</t>
    </r>
  </si>
  <si>
    <r>
      <t xml:space="preserve">DEVOLUCIÓN T.I.E </t>
    </r>
    <r>
      <rPr>
        <sz val="8"/>
        <rFont val="Calibri"/>
        <family val="2"/>
        <scheme val="minor"/>
      </rPr>
      <t>(Tasa Impositiva Efectiva)</t>
    </r>
  </si>
  <si>
    <t>PUBLICIDAD - PROMOCIÓN HIPERPROCESADOS</t>
  </si>
  <si>
    <t>PUBLICIDAD - PROMOCIÓN PATROCINIO DEPORTIVO</t>
  </si>
  <si>
    <t>PUBLICIDAD - PROMOCIÓN DINERO ELECTRÓNICO</t>
  </si>
  <si>
    <t>PAREJA (MATRIMONIO)</t>
  </si>
  <si>
    <t>COMPRAR UNA CASA</t>
  </si>
  <si>
    <t>BANCO</t>
  </si>
  <si>
    <t>TITULARIZA LA HIPOTECA</t>
  </si>
  <si>
    <t>EXONERACIÓN INVERTIR EN SECTOR PRIORIZADO</t>
  </si>
  <si>
    <t>1. INVERTIR SECTOR PRIORIZADO</t>
  </si>
  <si>
    <t>3. AÑOS EXONERACIÓN DE IR</t>
  </si>
  <si>
    <t>EXONERACIÓN INVERTIR EN SECTOR INDUSTRIAS BÁSICAS</t>
  </si>
  <si>
    <t>2. AÑOS EXONERACIÓN DE IR</t>
  </si>
  <si>
    <t>FUERA DE CANTONES FRONTERIZOS DEL PAÍS</t>
  </si>
  <si>
    <t>DENTRO DE CANTONES FRONTERIZOS DEL PAÍS</t>
  </si>
  <si>
    <t>C/ u $ 40</t>
  </si>
  <si>
    <t>SOC CONSTITUIDAS ANTES DEL COPCI (ANTES 2011) SECTOR PRIORIZADOS</t>
  </si>
  <si>
    <t>_</t>
  </si>
  <si>
    <t>REMUNERACIONES Y LOS BENEFICIOS SOCIALES ESTABLECIDOS POR LEY. DEDUCIBLE HASTA EL LÍMITE MÁXIMO</t>
  </si>
  <si>
    <t>25% o 35% o CDT</t>
  </si>
  <si>
    <t>(COMPAÑÍA  TRANSPORTE AÉREO INTERNACIONAL)</t>
  </si>
  <si>
    <t>COPCI  ART. 8 AL 10</t>
  </si>
  <si>
    <t>PROVISIÓN JUBILACIÓN PATRONAL:</t>
  </si>
  <si>
    <t>CASOS ESPECIALES: ( 19)</t>
  </si>
  <si>
    <t>GD (CIERRE FISCAL)</t>
  </si>
  <si>
    <t>DEDUCCIÓN (CONCILIACIÓN TRIBUTARIA)</t>
  </si>
  <si>
    <t>3. GASTO VIAJE AL EXTERIOR</t>
  </si>
  <si>
    <r>
      <rPr>
        <b/>
        <i/>
        <sz val="8"/>
        <rFont val="Calibri"/>
        <family val="2"/>
        <scheme val="minor"/>
      </rPr>
      <t xml:space="preserve">PROMOCIÓN Y PUBLICIDAD </t>
    </r>
    <r>
      <rPr>
        <b/>
        <i/>
        <sz val="9"/>
        <rFont val="Calibri"/>
        <family val="2"/>
        <scheme val="minor"/>
      </rPr>
      <t xml:space="preserve">DE </t>
    </r>
    <r>
      <rPr>
        <b/>
        <i/>
        <u/>
        <sz val="9"/>
        <rFont val="Calibri"/>
        <family val="2"/>
        <scheme val="minor"/>
      </rPr>
      <t>EXPORTADORES Y TURISMO RECEPTIVO</t>
    </r>
  </si>
  <si>
    <t>75% O MÁS o HIJOS MENORES DE EDAD DEL 30% EN ADELANTE</t>
  </si>
  <si>
    <t>SUSTITUTO LEGAL (CERTIFICADO DE SUSTITUTO)</t>
  </si>
  <si>
    <t>DECLARACIÓN JURADA (RECOMENDABLE)</t>
  </si>
  <si>
    <t>5%, 10%, 0%</t>
  </si>
  <si>
    <r>
      <t>2018</t>
    </r>
    <r>
      <rPr>
        <b/>
        <sz val="11"/>
        <color rgb="FFFF0000"/>
        <rFont val="Calibri"/>
        <family val="2"/>
        <scheme val="minor"/>
      </rPr>
      <t xml:space="preserve"> </t>
    </r>
    <r>
      <rPr>
        <b/>
        <sz val="8"/>
        <color rgb="FFFF0000"/>
        <rFont val="Calibri"/>
        <family val="2"/>
        <scheme val="minor"/>
      </rPr>
      <t>(filmina 176)</t>
    </r>
  </si>
  <si>
    <r>
      <t xml:space="preserve">2019 </t>
    </r>
    <r>
      <rPr>
        <b/>
        <sz val="8"/>
        <color rgb="FFFF0000"/>
        <rFont val="Calibri"/>
        <family val="2"/>
        <scheme val="minor"/>
      </rPr>
      <t>(filmina 198)</t>
    </r>
  </si>
  <si>
    <t>10.- ING X</t>
  </si>
  <si>
    <t>UD</t>
  </si>
  <si>
    <t>DIVIDENDO  (I.E.)</t>
  </si>
  <si>
    <t>SIEMPRE QUE GENEREN EMPLEO NETO E INCORPOREN MÍNIMO 25% VALOR AGREGADO NACIONAL EN SUS PROCESOS PRODUCTIVOS</t>
  </si>
  <si>
    <t>UTILIDADES EN VTA DE ACCIONES, PARTICIPACIONES, DERECHOS EN SOC</t>
  </si>
  <si>
    <t>MAQ 40</t>
  </si>
  <si>
    <t>2. LÍMITE ANUAL DEDUCIBLE</t>
  </si>
  <si>
    <t>Máximo 2% Gto General anual</t>
  </si>
  <si>
    <t>Servicio de agua potable del consumo de diciembre, PERO la factura fecha enero</t>
  </si>
  <si>
    <t>Servicio de telefóno del consumo de diciembre PERO la factura fecha enero</t>
  </si>
  <si>
    <t>Servicio de energía eléctrica del consumo de diciembre PERO la factura fecha enero</t>
  </si>
  <si>
    <t xml:space="preserve">FÓRMULA (0,2% Pat + 0,2% Cost + 0,4% Ing + 0,4%Act) </t>
  </si>
  <si>
    <t xml:space="preserve">FÓRMULA (0,2% Pat + 0,2% Cost + 0,4% Ing  + 0,4% Act)  - RF IR </t>
  </si>
  <si>
    <t>B. POR PRÉSTAMOS $ DINERO DEL EXTERIOR</t>
  </si>
  <si>
    <t>MARGEN OPERATIVO ES 7,5% O MÁS DE LAS VENTAS DEL AÑO (SOC CONSTRUCCIÓN OBRA CIVIL, INFRAESTRUCTURA Y FISCALIZACIÓN)</t>
  </si>
  <si>
    <t>ELIMINA: DINERO ELECTRÓNICO</t>
  </si>
  <si>
    <t>R-ALRTI 28 num 10 ; 28 num 1 lit l) ; 106 ; 27 num 4</t>
  </si>
  <si>
    <t>Conclusión:</t>
  </si>
  <si>
    <t>CONCILIACIÓN CONTABLE</t>
  </si>
  <si>
    <t>R-ALRTI ART. 46</t>
  </si>
  <si>
    <t>NIC - 12</t>
  </si>
  <si>
    <t>SUPER. INT. CIA</t>
  </si>
  <si>
    <t>IRC IMPUESTO RENTA CAUSADO CORRIENTE</t>
  </si>
  <si>
    <t>IRD IMPUESTO RENTA DIFERIDO</t>
  </si>
  <si>
    <t>PAREJA</t>
  </si>
  <si>
    <t>comprar</t>
  </si>
  <si>
    <t>CASA</t>
  </si>
  <si>
    <t>otorga</t>
  </si>
  <si>
    <t>PRÉSTAMO HIPOTECARIO</t>
  </si>
  <si>
    <t>FIDEICOMISO o FONDO</t>
  </si>
  <si>
    <t>titulariza hipoteca</t>
  </si>
  <si>
    <t>PERSONAS o SOCIEDADES</t>
  </si>
  <si>
    <r>
      <t xml:space="preserve">MISCELÁNEO </t>
    </r>
    <r>
      <rPr>
        <sz val="8"/>
        <rFont val="Calibri"/>
        <family val="2"/>
        <scheme val="minor"/>
      </rPr>
      <t>(NO SUSTENTO)</t>
    </r>
    <r>
      <rPr>
        <sz val="11"/>
        <rFont val="Calibri"/>
        <family val="2"/>
        <scheme val="minor"/>
      </rPr>
      <t xml:space="preserve"> LÍMITE 10% GASTO DE VIAJE TOTAL</t>
    </r>
  </si>
  <si>
    <r>
      <t xml:space="preserve">x FIDEICOMISO MERCANTIL </t>
    </r>
    <r>
      <rPr>
        <b/>
        <i/>
        <sz val="10"/>
        <rFont val="Calibri"/>
        <family val="2"/>
        <scheme val="minor"/>
      </rPr>
      <t>(no opera negocio en marcha)</t>
    </r>
  </si>
  <si>
    <r>
      <rPr>
        <b/>
        <i/>
        <u/>
        <sz val="11"/>
        <rFont val="Times New Roman"/>
        <family val="1"/>
      </rPr>
      <t>cuando ni los constituyentes ni los beneficiarios</t>
    </r>
    <r>
      <rPr>
        <sz val="11"/>
        <rFont val="Times New Roman"/>
        <family val="1"/>
      </rPr>
      <t xml:space="preserve"> sean personas naturales o sociedades residentes, constituidas o ubicadas en un </t>
    </r>
    <r>
      <rPr>
        <b/>
        <i/>
        <u/>
        <sz val="11"/>
        <rFont val="Times New Roman"/>
        <family val="1"/>
      </rPr>
      <t>paraíso fiscal o jurisdicción de menor imposición.</t>
    </r>
  </si>
  <si>
    <t>DIVIDENDO EN ACCIONES</t>
  </si>
  <si>
    <t>COMPRA ACTIVO PRODUCTIVO</t>
  </si>
  <si>
    <t>DIVIDENDO EN EFECTIVO</t>
  </si>
  <si>
    <r>
      <t xml:space="preserve">2. </t>
    </r>
    <r>
      <rPr>
        <b/>
        <i/>
        <u/>
        <sz val="11"/>
        <rFont val="Calibri"/>
        <family val="2"/>
      </rPr>
      <t>SOCIEDADES NUEVAS,</t>
    </r>
    <r>
      <rPr>
        <i/>
        <sz val="11"/>
        <rFont val="Calibri"/>
        <family val="2"/>
      </rPr>
      <t xml:space="preserve"> ASÍ COMO PARA </t>
    </r>
    <r>
      <rPr>
        <b/>
        <i/>
        <u/>
        <sz val="11"/>
        <rFont val="Calibri"/>
        <family val="2"/>
      </rPr>
      <t>AQUELLAS YA EXISTENTES</t>
    </r>
    <r>
      <rPr>
        <sz val="11"/>
        <rFont val="Calibri"/>
        <family val="2"/>
      </rPr>
      <t xml:space="preserve">, ESTA EXONERACIÓN APLICARÁ SOLO EN SOCIEDADES QUE </t>
    </r>
    <r>
      <rPr>
        <b/>
        <i/>
        <u/>
        <sz val="11"/>
        <rFont val="Calibri"/>
        <family val="2"/>
      </rPr>
      <t>GENEREN EMPLEO NETO</t>
    </r>
  </si>
  <si>
    <r>
      <t xml:space="preserve">EXONERACIÓN DEL IMPUESTO A LA RENTA, Y SU ANTICIPO   </t>
    </r>
    <r>
      <rPr>
        <b/>
        <i/>
        <u/>
        <sz val="12"/>
        <rFont val="Calibri"/>
        <family val="2"/>
      </rPr>
      <t xml:space="preserve">FUERA DE </t>
    </r>
    <r>
      <rPr>
        <sz val="12"/>
        <rFont val="Calibri"/>
        <family val="2"/>
      </rPr>
      <t xml:space="preserve">LAS JURISDICCIONES URBANAS DE LOS </t>
    </r>
    <r>
      <rPr>
        <b/>
        <i/>
        <u/>
        <sz val="12"/>
        <rFont val="Calibri"/>
        <family val="2"/>
      </rPr>
      <t>CANTONES DE QUITO Y GUAYAQUIL</t>
    </r>
  </si>
  <si>
    <r>
      <t xml:space="preserve">SECTORES EN LAS ÁREAS URBANAS DE </t>
    </r>
    <r>
      <rPr>
        <b/>
        <i/>
        <u/>
        <sz val="12"/>
        <rFont val="Calibri"/>
        <family val="2"/>
      </rPr>
      <t>QUITO Y GUAYAQUIL</t>
    </r>
    <r>
      <rPr>
        <sz val="12"/>
        <rFont val="Calibri"/>
        <family val="2"/>
      </rPr>
      <t xml:space="preserve"> </t>
    </r>
  </si>
  <si>
    <r>
      <t xml:space="preserve">NUEVAS INVERSIONES PRODUCTIVAS QUE SE EJECUTEN EN LOS SECTORES PRIORIZADOS INDUSTRIAL, AGROINDUSTRIAL Y AGROASOCIATIVO, DENTRO DE LOS </t>
    </r>
    <r>
      <rPr>
        <b/>
        <i/>
        <u/>
        <sz val="12"/>
        <rFont val="Calibri"/>
        <family val="2"/>
      </rPr>
      <t>CANTONES DE FRONTERA</t>
    </r>
  </si>
  <si>
    <r>
      <t xml:space="preserve">1. EXONERACIÓN DEL IMPUESTO A LA RENTA Y SU ANTICIPO  PARA INVERSIONES EN EL SECTOR DE </t>
    </r>
    <r>
      <rPr>
        <b/>
        <i/>
        <u/>
        <sz val="12"/>
        <rFont val="Calibri"/>
        <family val="2"/>
      </rPr>
      <t>INDUSTRIAS BÁSICAS</t>
    </r>
  </si>
  <si>
    <r>
      <t xml:space="preserve">SOCIEDADES  DESARROLLO DE </t>
    </r>
    <r>
      <rPr>
        <b/>
        <i/>
        <u/>
        <sz val="11"/>
        <rFont val="Calibri"/>
        <family val="2"/>
        <scheme val="minor"/>
      </rPr>
      <t>PROYECTOS PÚBLICOS EN ASOCIACIÓN PÚBLICO-PRIVADA (“APP”)</t>
    </r>
  </si>
  <si>
    <r>
      <t xml:space="preserve">Beneficiario efectivo.- Para efectos tributarios, se entenderá como beneficiario efectivo a quien legal, económicamente o de hecho tiene el </t>
    </r>
    <r>
      <rPr>
        <b/>
        <i/>
        <u/>
        <sz val="11"/>
        <rFont val="Times New Roman"/>
        <family val="1"/>
      </rPr>
      <t>poder de controlar la atribución del ingreso, beneficio o utilidad; así como de utilizar, disfrutar o disponer de los mismos</t>
    </r>
  </si>
  <si>
    <r>
      <t xml:space="preserve">LOS INGRESOS OBTENIDOS POR LOS SUJETOS PASIVOS DEBIDAMENTE </t>
    </r>
    <r>
      <rPr>
        <b/>
        <i/>
        <u/>
        <sz val="11"/>
        <rFont val="Calibri"/>
        <family val="2"/>
        <scheme val="minor"/>
      </rPr>
      <t>ACREDITADOS ANTE SENESCYT</t>
    </r>
    <r>
      <rPr>
        <sz val="11"/>
        <rFont val="Calibri"/>
        <family val="2"/>
        <scheme val="minor"/>
      </rPr>
      <t xml:space="preserve">  </t>
    </r>
  </si>
  <si>
    <r>
      <t xml:space="preserve">QUE REALICEN ACTIVIDADES EXCLUSIVAS DE </t>
    </r>
    <r>
      <rPr>
        <b/>
        <i/>
        <u/>
        <sz val="11"/>
        <rFont val="Calibri"/>
        <family val="2"/>
        <scheme val="minor"/>
      </rPr>
      <t>INVESTIGACIÓN CIENTÍFICA RESPONSABLE</t>
    </r>
    <r>
      <rPr>
        <sz val="11"/>
        <rFont val="Calibri"/>
        <family val="2"/>
        <scheme val="minor"/>
      </rPr>
      <t xml:space="preserve"> DE MANERA AUTÓNOMA Y </t>
    </r>
  </si>
  <si>
    <r>
      <t xml:space="preserve">QUE </t>
    </r>
    <r>
      <rPr>
        <b/>
        <i/>
        <u/>
        <sz val="11"/>
        <rFont val="Calibri"/>
        <family val="2"/>
        <scheme val="minor"/>
      </rPr>
      <t xml:space="preserve">REINVIERTAN AL MENOS EL DIEZ POR CIENTO </t>
    </r>
    <r>
      <rPr>
        <sz val="11"/>
        <rFont val="Calibri"/>
        <family val="2"/>
        <scheme val="minor"/>
      </rPr>
      <t xml:space="preserve">DE SUS UTILIDADES EN EL PAÍS Y EN LA REFERIDA ACTIVIDAD, </t>
    </r>
  </si>
  <si>
    <r>
      <t xml:space="preserve"> RENTAS ORIGINADAS EN </t>
    </r>
    <r>
      <rPr>
        <b/>
        <i/>
        <u/>
        <sz val="11"/>
        <rFont val="Calibri"/>
        <family val="2"/>
        <scheme val="minor"/>
      </rPr>
      <t xml:space="preserve">TÍTULOS REPRESENTATIVOS DE OBLIGACIONES </t>
    </r>
  </si>
  <si>
    <r>
      <rPr>
        <b/>
        <i/>
        <u/>
        <sz val="11"/>
        <rFont val="Calibri"/>
        <family val="2"/>
        <scheme val="minor"/>
      </rPr>
      <t xml:space="preserve"> UTILIDADES POR LA VENTA  DIRECTA O INDIRECTA DE ACCIONES</t>
    </r>
    <r>
      <rPr>
        <sz val="11"/>
        <rFont val="Calibri"/>
        <family val="2"/>
        <scheme val="minor"/>
      </rPr>
      <t xml:space="preserve">, PARTICIPACIONES, OTROS DERECHOS REPRESENTATIVOS DE CAPITAL </t>
    </r>
  </si>
  <si>
    <r>
      <t xml:space="preserve">REALIZADAS EN </t>
    </r>
    <r>
      <rPr>
        <b/>
        <i/>
        <u/>
        <sz val="11"/>
        <rFont val="Calibri"/>
        <family val="2"/>
        <scheme val="minor"/>
      </rPr>
      <t xml:space="preserve">BOLSAS DE VALORES ECUATORIANAS, </t>
    </r>
  </si>
  <si>
    <r>
      <t xml:space="preserve">HASTA POR UN MONTO ANUAL DE </t>
    </r>
    <r>
      <rPr>
        <b/>
        <i/>
        <u/>
        <sz val="11"/>
        <rFont val="Calibri"/>
        <family val="2"/>
        <scheme val="minor"/>
      </rPr>
      <t xml:space="preserve">DOS FRACCIÓN BÁSICA GRAVADA CON TARIFA CERO </t>
    </r>
    <r>
      <rPr>
        <sz val="11"/>
        <rFont val="Calibri"/>
        <family val="2"/>
        <scheme val="minor"/>
      </rPr>
      <t>DEL PAGO DEL IMPUESTO A LA RENTA (2 X $ 11.310 = $22.620 USD)</t>
    </r>
  </si>
  <si>
    <r>
      <t xml:space="preserve">PROVENIENTE DE </t>
    </r>
    <r>
      <rPr>
        <b/>
        <i/>
        <u/>
        <sz val="12"/>
        <rFont val="Calibri"/>
        <family val="2"/>
      </rPr>
      <t xml:space="preserve">ENAJENACIÓN O CESIÓN DE ACCIONES </t>
    </r>
    <r>
      <rPr>
        <sz val="12"/>
        <rFont val="Calibri"/>
        <family val="2"/>
      </rPr>
      <t>O DERECHOS REPRESENTATIVOS DE CAPITAL,</t>
    </r>
  </si>
  <si>
    <r>
      <t xml:space="preserve"> POR PARTE DE LOS CUOTAHABIENTES EN </t>
    </r>
    <r>
      <rPr>
        <b/>
        <i/>
        <u/>
        <sz val="12"/>
        <rFont val="Calibri"/>
        <family val="2"/>
      </rPr>
      <t>FONDOS O INVERSIONISTAS</t>
    </r>
  </si>
  <si>
    <r>
      <t xml:space="preserve"> EN VALORES DE </t>
    </r>
    <r>
      <rPr>
        <b/>
        <i/>
        <u/>
        <sz val="12"/>
        <rFont val="Calibri"/>
        <family val="2"/>
      </rPr>
      <t>FIDEICOMISOS DE TITULARIZACIÓN</t>
    </r>
    <r>
      <rPr>
        <sz val="12"/>
        <rFont val="Calibri"/>
        <family val="2"/>
      </rPr>
      <t xml:space="preserve"> QUE HUBIEREN PERCIBIDO RENDIMIENTOS, EN SOCIEDADES, FONDOS COLECTIVOS, O FIDEICOMISOS DE TITULARIZACIÓNINVIERTAN EN </t>
    </r>
    <r>
      <rPr>
        <b/>
        <i/>
        <u/>
        <sz val="12"/>
        <rFont val="Calibri"/>
        <family val="2"/>
      </rPr>
      <t>ACTIVOS INMUEBLES</t>
    </r>
  </si>
  <si>
    <r>
      <rPr>
        <b/>
        <i/>
        <u/>
        <sz val="12"/>
        <rFont val="Calibri"/>
        <family val="2"/>
      </rPr>
      <t xml:space="preserve">REINVERSIÓN </t>
    </r>
    <r>
      <rPr>
        <sz val="12"/>
        <rFont val="Calibri"/>
        <family val="2"/>
      </rPr>
      <t xml:space="preserve">DEL 50% DE SUS UTILIDADES EN COMPRA DE </t>
    </r>
    <r>
      <rPr>
        <b/>
        <i/>
        <u/>
        <sz val="12"/>
        <rFont val="Calibri"/>
        <family val="2"/>
      </rPr>
      <t xml:space="preserve">ACTIVOS PRODUCTIVOS </t>
    </r>
  </si>
  <si>
    <r>
      <rPr>
        <b/>
        <i/>
        <u/>
        <sz val="12"/>
        <rFont val="Calibri"/>
        <family val="2"/>
      </rPr>
      <t>DIVIDENDOS</t>
    </r>
    <r>
      <rPr>
        <sz val="12"/>
        <rFont val="Calibri"/>
        <family val="2"/>
      </rPr>
      <t xml:space="preserve"> DISTRIBUIDOS POR LOS CONTRIBUYENTES  SE CONSIDERARÁN COMO </t>
    </r>
    <r>
      <rPr>
        <b/>
        <i/>
        <u/>
        <sz val="12"/>
        <rFont val="Calibri"/>
        <family val="2"/>
      </rPr>
      <t>INGRESO EXENTO</t>
    </r>
    <r>
      <rPr>
        <sz val="12"/>
        <rFont val="Calibri"/>
        <family val="2"/>
      </rPr>
      <t xml:space="preserve"> DEL IMPUESTO A LA RENTA</t>
    </r>
  </si>
  <si>
    <t>EXONERADOS DEL PAGO DEL IMPUESTO A LA RENTA Y SU ANTICIPO POR LOS PRIMEROS 10 AÑOS</t>
  </si>
  <si>
    <t>CONTADOS A PARTIR DEL PRIMER EJERCICIO FISCAL EN EL QUE SE GENEREN INGRESOS OPERACIONALES.</t>
  </si>
  <si>
    <t>Agregado por el num. 3 del Art. 35 de la Ley s/n, R.O. 309-S, 21-VIII-2018</t>
  </si>
  <si>
    <t>EDIFICIO</t>
  </si>
  <si>
    <t>COSTO HISTORICO</t>
  </si>
  <si>
    <t>DEPRECIACIÓN ACUMULADA</t>
  </si>
  <si>
    <t>VALOR EN LIBROS ( NUEVO)</t>
  </si>
  <si>
    <t>DEPREC</t>
  </si>
  <si>
    <t>EMPLEADO GANA AL MES</t>
  </si>
  <si>
    <r>
      <t xml:space="preserve">ACTIVIDADES EXCLUSIVAS DE CUALQUIER </t>
    </r>
    <r>
      <rPr>
        <b/>
        <i/>
        <u/>
        <sz val="11"/>
        <rFont val="Calibri"/>
        <family val="2"/>
        <scheme val="minor"/>
      </rPr>
      <t>TECNOLOGÍA DIGITAL LIBRE</t>
    </r>
    <r>
      <rPr>
        <sz val="11"/>
        <rFont val="Calibri"/>
        <family val="2"/>
        <scheme val="minor"/>
      </rPr>
      <t xml:space="preserve"> QUE INCLUYA VALOR AGREGADO ECUATORIANO</t>
    </r>
  </si>
  <si>
    <r>
      <t xml:space="preserve">EL SUJETO PASIVO HAYA INSCRITO LA </t>
    </r>
    <r>
      <rPr>
        <b/>
        <i/>
        <u/>
        <sz val="11"/>
        <rFont val="Calibri"/>
        <family val="2"/>
        <scheme val="minor"/>
      </rPr>
      <t>RESPECTIVA LICENCIA</t>
    </r>
    <r>
      <rPr>
        <sz val="11"/>
        <rFont val="Calibri"/>
        <family val="2"/>
        <scheme val="minor"/>
      </rPr>
      <t xml:space="preserve"> CONFORME LO ESTABLECIDO EN ESTE CÓDIGO.</t>
    </r>
  </si>
  <si>
    <r>
      <t xml:space="preserve">LAS ENTIDADES DEL SECTOR FINANCIERO POPULAR Y SOLIDARIO RESULTANTES DE </t>
    </r>
    <r>
      <rPr>
        <b/>
        <i/>
        <u/>
        <sz val="11"/>
        <rFont val="Calibri"/>
        <family val="2"/>
        <scheme val="minor"/>
      </rPr>
      <t>PROCESOS DE FUSIÓN DE COOPERATIVAS</t>
    </r>
    <r>
      <rPr>
        <sz val="11"/>
        <rFont val="Calibri"/>
        <family val="2"/>
        <scheme val="minor"/>
      </rPr>
      <t xml:space="preserve"> DE LOS DOS ÚLTIMOS SEGMENTOS </t>
    </r>
  </si>
  <si>
    <t>SUJETOS PASIVOS QUE SEAN ADMINISTRADORES U OPERADORES DE UNA ZONA ESPECIAL DE DESARROLLO ECONÓMICO Z.E.D.E.</t>
  </si>
  <si>
    <t>EXONERACIÓN MANABÍ  o ESMERALDAS</t>
  </si>
  <si>
    <r>
      <t>LAS N</t>
    </r>
    <r>
      <rPr>
        <b/>
        <i/>
        <u/>
        <sz val="12"/>
        <rFont val="Calibri"/>
        <family val="2"/>
      </rPr>
      <t>UEVAS INVERSIONES PRODUCTIVAS</t>
    </r>
    <r>
      <rPr>
        <sz val="12"/>
        <rFont val="Calibri"/>
        <family val="2"/>
      </rPr>
      <t xml:space="preserve">, CONFORME LAS DEFINICIONES ESTABLECIDAS EN LOS LITERALES A) Y B) DEL ARTÍCULO 13 DEL CÓDIGO ORGÁNICO DE LA PRODUCCIÓN, COMERCIO E INVERSIONES, QUE SE EJECUTEN EN LOS SIGUIENTES CINCO AÑOS CONTADOS A PARTIR DE LA VIGENCIA DE LA PRESENTE LEY, EN LAS PROVINCIAS DE </t>
    </r>
    <r>
      <rPr>
        <b/>
        <i/>
        <u/>
        <sz val="12"/>
        <rFont val="Calibri"/>
        <family val="2"/>
      </rPr>
      <t>MANABÍ Y ESMERALDAS</t>
    </r>
    <r>
      <rPr>
        <sz val="12"/>
        <rFont val="Calibri"/>
        <family val="2"/>
      </rPr>
      <t xml:space="preserve"> ESTARÁN EXONERADAS DEL PAGO DEL IMPUESTO A LA RENTA HASTA POR QUINCE (15) AÑOS, CONTADOS DESDE EL PRIMER AÑO EN EL QUE SE GENEREN INGRESOS ATRIBUIBLES ÚNICAMENTE A LA </t>
    </r>
  </si>
  <si>
    <r>
      <t>NUEVA INVERSIÓN. PARA EL CASO DEL</t>
    </r>
    <r>
      <rPr>
        <b/>
        <i/>
        <u/>
        <sz val="12"/>
        <rFont val="Calibri"/>
        <family val="2"/>
      </rPr>
      <t xml:space="preserve"> SECTOR TURÍSTICO</t>
    </r>
    <r>
      <rPr>
        <sz val="12"/>
        <rFont val="Calibri"/>
        <family val="2"/>
      </rPr>
      <t>, ESTA EXONERACIÓN SERÁ DE HASTA 5 AÑOS ADICIONALES.</t>
    </r>
  </si>
  <si>
    <r>
      <t>SI IESS.</t>
    </r>
    <r>
      <rPr>
        <b/>
        <sz val="11"/>
        <rFont val="Calibri"/>
        <family val="2"/>
        <scheme val="minor"/>
      </rPr>
      <t xml:space="preserve"> (L.S.S ART. 11)</t>
    </r>
  </si>
  <si>
    <r>
      <t xml:space="preserve">1. ING SUCEPTIBLE DE APRECIACIÓN  PECUNIARIA </t>
    </r>
    <r>
      <rPr>
        <sz val="8"/>
        <rFont val="Calibri"/>
        <family val="2"/>
        <scheme val="minor"/>
      </rPr>
      <t>(</t>
    </r>
    <r>
      <rPr>
        <i/>
        <sz val="8"/>
        <rFont val="Calibri"/>
        <family val="2"/>
        <scheme val="minor"/>
      </rPr>
      <t>CUANTIFICABLE FIABLEMENTE EN DINERO</t>
    </r>
    <r>
      <rPr>
        <sz val="8"/>
        <rFont val="Calibri"/>
        <family val="2"/>
        <scheme val="minor"/>
      </rPr>
      <t>)</t>
    </r>
  </si>
  <si>
    <r>
      <t xml:space="preserve">2. ING NORMAL </t>
    </r>
    <r>
      <rPr>
        <i/>
        <sz val="8"/>
        <rFont val="Calibri"/>
        <family val="2"/>
        <scheme val="minor"/>
      </rPr>
      <t>(PARA EL PROPIO PATRONO)</t>
    </r>
  </si>
  <si>
    <t>3) NO CUMPLIMIENTO DE STANDARES INTERNACIONALES DE TRANSPARENCIA EN EL INTERCAMBIO DE INFORMACIÓN</t>
  </si>
  <si>
    <t>MODELOS</t>
  </si>
  <si>
    <t>CONVENIO</t>
  </si>
  <si>
    <t>1. PRINCIPIO</t>
  </si>
  <si>
    <t>2. CASOS ESPECIALES (8 a10)</t>
  </si>
  <si>
    <t>3. GENERALES</t>
  </si>
  <si>
    <t>ESPAÑA</t>
  </si>
  <si>
    <t>NO RESIDENCIA</t>
  </si>
  <si>
    <t>Recurso de Casación No 63-2007 26 marzo2008</t>
  </si>
  <si>
    <t>BASE IMPONIBLE IR</t>
  </si>
  <si>
    <t>1. ACTIVA SÓLO LO PERMITIDO POR LA  NORMA CONTABLE</t>
  </si>
  <si>
    <t xml:space="preserve"> - 1 LIBRA</t>
  </si>
  <si>
    <t>EJM: GASOLINA</t>
  </si>
  <si>
    <t>(EVAPORACIÓN)</t>
  </si>
  <si>
    <t>1000 galones</t>
  </si>
  <si>
    <t xml:space="preserve">TANQUE </t>
  </si>
  <si>
    <t>950 galones</t>
  </si>
  <si>
    <t xml:space="preserve"> - 50 galón</t>
  </si>
  <si>
    <t>RIVERA (1 FEB 2019)</t>
  </si>
  <si>
    <t xml:space="preserve">MICROEMPRESAS </t>
  </si>
  <si>
    <t>CREADAS ANTES DEL 2018</t>
  </si>
  <si>
    <t>INGRESOS ANUALES HASTA 300.000 Y HASTA 9 EMPLEADOS</t>
  </si>
  <si>
    <t>COMPRO BIENES Y SERVICIOS</t>
  </si>
  <si>
    <r>
      <t>MICROEMPRESAS</t>
    </r>
    <r>
      <rPr>
        <sz val="9"/>
        <rFont val="Calibri"/>
        <family val="2"/>
        <scheme val="minor"/>
      </rPr>
      <t xml:space="preserve"> </t>
    </r>
  </si>
  <si>
    <t>PROVEEDORES ENTIDADES ECONOMÍA POPULAR Y SOLIDARIA</t>
  </si>
  <si>
    <t>% BENEFICIO (TABLA)</t>
  </si>
  <si>
    <t>1 MES 1/2</t>
  </si>
  <si>
    <t xml:space="preserve">MANUEL </t>
  </si>
  <si>
    <t>66 AÑOS</t>
  </si>
  <si>
    <t>2 AÑOS</t>
  </si>
  <si>
    <t>SI APLICA</t>
  </si>
  <si>
    <t>MARIA</t>
  </si>
  <si>
    <t>68 AÑOS</t>
  </si>
  <si>
    <t>DESPIDO</t>
  </si>
  <si>
    <t>4.  PROMOCIÓN Y PUBLICIDAD DE EXPORTADORES Y TURISMO RECEPTIVO</t>
  </si>
  <si>
    <t>. + 3%</t>
  </si>
  <si>
    <t>. -10 %</t>
  </si>
  <si>
    <t>. -8 %</t>
  </si>
  <si>
    <t>. -3 %</t>
  </si>
  <si>
    <t>TODAS SOCIEDADES</t>
  </si>
  <si>
    <t>2.1.</t>
  </si>
  <si>
    <t>ACCIONISTA PARAISO FISCAL 50% O MÁS CAPITAL : 28% TODA BI</t>
  </si>
  <si>
    <t>2.2.</t>
  </si>
  <si>
    <t>SOC ACCIONISTAS PARAISO FISCAL + BENEFICIARIO EFECTIVO PN ECUADOR</t>
  </si>
  <si>
    <t>ACCIONISTA PARAISO FISCAL MENOS 50%  CAPITAL : 28% PROPORCIONAL  BI</t>
  </si>
  <si>
    <t>SOC REINVERSIÓN DE UTILIDADES</t>
  </si>
  <si>
    <t>1.1</t>
  </si>
  <si>
    <t>1.2</t>
  </si>
  <si>
    <t>EXPORTADORES</t>
  </si>
  <si>
    <t>TURISMO RECEPTIVO</t>
  </si>
  <si>
    <t>1.3</t>
  </si>
  <si>
    <t>PRODUCTORES DE BIENES</t>
  </si>
  <si>
    <t>1.4</t>
  </si>
  <si>
    <t>PROGRAMAS PRIORITARIOS SENECYT</t>
  </si>
  <si>
    <t>OTROS PROGRAMAS  SENECYT</t>
  </si>
  <si>
    <t>MICROEMPRESA</t>
  </si>
  <si>
    <t>Filmina 178  a 191</t>
  </si>
  <si>
    <t xml:space="preserve">Filmina 179 </t>
  </si>
  <si>
    <t>Filmina 180</t>
  </si>
  <si>
    <t>Filmina 184</t>
  </si>
  <si>
    <t>3ra CUOTA</t>
  </si>
  <si>
    <t>4ta CUOTA</t>
  </si>
  <si>
    <t>5ta CUOTA</t>
  </si>
  <si>
    <t>2 da AGO 2019</t>
  </si>
  <si>
    <t>3 ra SEPT 2019</t>
  </si>
  <si>
    <t>4 ta OCT 2019</t>
  </si>
  <si>
    <t>5 ta NOV 2019</t>
  </si>
  <si>
    <t>Filmina 185 a 190</t>
  </si>
  <si>
    <t>Filmina 194</t>
  </si>
  <si>
    <t>PEDIDO : MÁXIMO JUNIO 2019</t>
  </si>
  <si>
    <t>DEMOSTRAR 2019: ACTIVIDAD GENERARÁ PÉRDIDAS</t>
  </si>
  <si>
    <t>Filmina 195</t>
  </si>
  <si>
    <t>ANTICIPO IR 2019 =</t>
  </si>
  <si>
    <t>(871)(872)(873)</t>
  </si>
  <si>
    <t>NAC- 43 (AGO 2019)</t>
  </si>
  <si>
    <t>MALL DE LOS ANDES</t>
  </si>
  <si>
    <t>VIGENTE EN EL AÑO 2019</t>
  </si>
  <si>
    <t>TARIFA ÚNICA</t>
  </si>
  <si>
    <t>PREMIO</t>
  </si>
  <si>
    <t>PRÉSTAMO HIPOTECARIO 12 AÑOS</t>
  </si>
  <si>
    <t>FIDEICOMISO o FONDO COLECTIVO</t>
  </si>
  <si>
    <t>TÍTULO DE DEUDA + INTERÉS</t>
  </si>
  <si>
    <t>UD  O SOC</t>
  </si>
  <si>
    <t>COMPRAR T.D</t>
  </si>
  <si>
    <t>DIVIDENDO (INTERÉS)</t>
  </si>
  <si>
    <t>I.E.</t>
  </si>
  <si>
    <t>VENDE T.D.</t>
  </si>
  <si>
    <t>SOCIEDAD NUEVA</t>
  </si>
  <si>
    <t>GENEREN EMPLEO NETO</t>
  </si>
  <si>
    <t>FECHA CONSTITUCIÓN</t>
  </si>
  <si>
    <t>3 EMPLEADOS</t>
  </si>
  <si>
    <t>TERMINAR PERIODO FISCAL</t>
  </si>
  <si>
    <t>SOCIEDAD EXISTENTE</t>
  </si>
  <si>
    <t>FECHA AÑO ANTERIOR</t>
  </si>
  <si>
    <t>10 EMPLEADOS</t>
  </si>
  <si>
    <t>DEPRECIACIÓN</t>
  </si>
  <si>
    <t>7 AÑOS</t>
  </si>
  <si>
    <t>19 AÑOS</t>
  </si>
  <si>
    <t xml:space="preserve">TIEMPO LRTI </t>
  </si>
  <si>
    <t>ARCHIVO LA FACTURA</t>
  </si>
  <si>
    <t>EJM: VEHÍCULO</t>
  </si>
  <si>
    <t>LRTI ART. 70</t>
  </si>
  <si>
    <r>
      <t>2. INVERSIONES</t>
    </r>
    <r>
      <rPr>
        <sz val="9"/>
        <rFont val="Calibri"/>
        <family val="2"/>
        <scheme val="minor"/>
      </rPr>
      <t xml:space="preserve"> </t>
    </r>
    <r>
      <rPr>
        <sz val="8"/>
        <rFont val="Calibri"/>
        <family val="2"/>
        <scheme val="minor"/>
      </rPr>
      <t>(ACTIVOS x TÉCNICA  CONTABLE)</t>
    </r>
  </si>
  <si>
    <r>
      <t xml:space="preserve">3. DESARROLLO </t>
    </r>
    <r>
      <rPr>
        <sz val="8"/>
        <rFont val="Calibri"/>
        <family val="2"/>
        <scheme val="minor"/>
      </rPr>
      <t>(ACTIVOS x TÉCNICA  CONTABLE)</t>
    </r>
  </si>
  <si>
    <r>
      <t>5. REGALIAS</t>
    </r>
    <r>
      <rPr>
        <sz val="8"/>
        <rFont val="Calibri"/>
        <family val="2"/>
        <scheme val="minor"/>
      </rPr>
      <t xml:space="preserve"> (ACTIVOS x TÉCNICA  CONTABLE) (</t>
    </r>
    <r>
      <rPr>
        <b/>
        <i/>
        <sz val="6"/>
        <rFont val="Calibri"/>
        <family val="2"/>
        <scheme val="minor"/>
      </rPr>
      <t>PARTES RELACIONADAS</t>
    </r>
    <r>
      <rPr>
        <sz val="8"/>
        <rFont val="Calibri"/>
        <family val="2"/>
        <scheme val="minor"/>
      </rPr>
      <t>)</t>
    </r>
  </si>
  <si>
    <r>
      <t>Utilice</t>
    </r>
    <r>
      <rPr>
        <b/>
        <i/>
        <u/>
        <sz val="11"/>
        <rFont val="Calibri"/>
        <family val="2"/>
        <scheme val="minor"/>
      </rPr>
      <t xml:space="preserve"> marco normativo contable</t>
    </r>
    <r>
      <rPr>
        <sz val="11"/>
        <rFont val="Calibri"/>
        <family val="2"/>
        <scheme val="minor"/>
      </rPr>
      <t xml:space="preserve"> exigido por el organismo de control contable pertinente. (Superintendencias)</t>
    </r>
  </si>
  <si>
    <r>
      <t xml:space="preserve">Para las </t>
    </r>
    <r>
      <rPr>
        <b/>
        <i/>
        <u/>
        <sz val="11"/>
        <rFont val="Calibri"/>
        <family val="2"/>
        <scheme val="minor"/>
      </rPr>
      <t>sociedades en las que no tenemos organismo de control contable</t>
    </r>
    <r>
      <rPr>
        <sz val="11"/>
        <rFont val="Calibri"/>
        <family val="2"/>
        <scheme val="minor"/>
      </rPr>
      <t xml:space="preserve"> , la contabilidad se llevará con sujeción con una r</t>
    </r>
    <r>
      <rPr>
        <b/>
        <i/>
        <u/>
        <sz val="11"/>
        <rFont val="Calibri"/>
        <family val="2"/>
        <scheme val="minor"/>
      </rPr>
      <t>esolución del Servicio de Rentas Internas.</t>
    </r>
  </si>
  <si>
    <t>* CONTRATO CIVIL</t>
  </si>
  <si>
    <t>SOC INCLUMPLE ANEXO ACCIONISTAS (FEBRERO)</t>
  </si>
  <si>
    <t>Z.E.D.E (ZONAS ESPECIALES DE DESARROLLO ECONÓMICO)</t>
  </si>
  <si>
    <t>EXPORTADOR (MANTENER o INCREMENTAR EMPLEO)</t>
  </si>
  <si>
    <r>
      <t xml:space="preserve">EXONERACIÓN DEL IMPUESTO A LA RENTA PARA LAS NUEVAS INVERSIONES PRODUCTIVAS EN </t>
    </r>
    <r>
      <rPr>
        <b/>
        <i/>
        <u/>
        <sz val="12"/>
        <rFont val="Calibri"/>
        <family val="2"/>
      </rPr>
      <t>SECTORES PRIORIZADOS</t>
    </r>
  </si>
  <si>
    <r>
      <t>INCREMENTO PATRIMONIAL.-</t>
    </r>
    <r>
      <rPr>
        <i/>
        <sz val="11"/>
        <rFont val="Calibri"/>
        <family val="2"/>
        <scheme val="minor"/>
      </rPr>
      <t xml:space="preserve"> </t>
    </r>
  </si>
  <si>
    <r>
      <t>o</t>
    </r>
    <r>
      <rPr>
        <i/>
        <sz val="11"/>
        <rFont val="Calibri"/>
        <family val="2"/>
        <scheme val="minor"/>
      </rPr>
      <t>   CUANDO, DENTRO DE UNO O VARIOS PERIODOS FISCALES:</t>
    </r>
  </si>
  <si>
    <r>
      <t>o</t>
    </r>
    <r>
      <rPr>
        <i/>
        <sz val="11"/>
        <rFont val="Calibri"/>
        <family val="2"/>
        <scheme val="minor"/>
      </rPr>
      <t xml:space="preserve">   LOS INGRESOS GRAVADOS, EXENTOS Y NO SUJETOS, DECLARADOS POR EL CONTRIBUYENTE, SEAN MENORES CON RESPECTO DEL CONSUMO, GASTOS, AHORRO E INVERSIÓN DE UNA PERSONA; O </t>
    </r>
  </si>
  <si>
    <r>
      <t>o</t>
    </r>
    <r>
      <rPr>
        <i/>
        <sz val="11"/>
        <rFont val="Calibri"/>
        <family val="2"/>
        <scheme val="minor"/>
      </rPr>
      <t xml:space="preserve">   LA DIFERENCIA ENTRE ACTIVO, PASIVO Y CAPITAL, SEA MAYOR A LA UTILIDAD LÍQUIDA DETERMINADA POR EL SUJETO PASIVO, VERIFICADO EN DICHOS PERÍODOS, </t>
    </r>
  </si>
  <si>
    <r>
      <t>o</t>
    </r>
    <r>
      <rPr>
        <i/>
        <sz val="11"/>
        <rFont val="Calibri"/>
        <family val="2"/>
        <scheme val="minor"/>
      </rPr>
      <t>   LA MENCIONADA DIFERENCIA SE CONSIDERARÁ INCREMENTO PATRIMONIAL, PROVENIENTE DE INGRESOS NO DECLARADOS Y EN CONSECUENCIA LA ADMINISTRACIÓN TRIBUTARIA REQUERIRÁ SU JUSTIFICACIÓN Y PAGO DE IMPUESTOS CUANDO CORRESPONDA.</t>
    </r>
  </si>
  <si>
    <r>
      <t>o</t>
    </r>
    <r>
      <rPr>
        <i/>
        <sz val="11"/>
        <rFont val="Calibri"/>
        <family val="2"/>
        <scheme val="minor"/>
      </rPr>
      <t>   PARA VERIFICAR EL INCREMENTO PATRIMONIAL SE COMPROBARÁ EL SALDO INICIAL Y FINAL DE LOS PERÍODOS FISCALES DETERMINADOS.</t>
    </r>
  </si>
  <si>
    <r>
      <t>o</t>
    </r>
    <r>
      <rPr>
        <i/>
        <sz val="11"/>
        <rFont val="Calibri"/>
        <family val="2"/>
        <scheme val="minor"/>
      </rPr>
      <t>   LOS SALDOS INICIALES O FINALES DEL PATRIMONIO DE UN CONTRIBUYENTE SERÁN VALORADOS A TRAVÉS DE LOS MÉTODOS QUE ESTABLEZCA MEDIANTE RESOLUCIÓN EL SERVICIO DE RENTAS INTERNAS.”.</t>
    </r>
  </si>
  <si>
    <r>
      <rPr>
        <sz val="8"/>
        <rFont val="Calibri"/>
        <family val="2"/>
        <scheme val="minor"/>
      </rPr>
      <t>LEASING/INTERES</t>
    </r>
    <r>
      <rPr>
        <sz val="11"/>
        <rFont val="Calibri"/>
        <family val="2"/>
        <scheme val="minor"/>
      </rPr>
      <t xml:space="preserve"> 2019</t>
    </r>
  </si>
  <si>
    <r>
      <t>SI IESS. (</t>
    </r>
    <r>
      <rPr>
        <b/>
        <sz val="10"/>
        <rFont val="Calibri"/>
        <family val="2"/>
        <scheme val="minor"/>
      </rPr>
      <t>C de T ART. 95)</t>
    </r>
  </si>
  <si>
    <r>
      <t xml:space="preserve">x. NO RETIENE IR SÓLO HASTA </t>
    </r>
    <r>
      <rPr>
        <b/>
        <i/>
        <u/>
        <sz val="9"/>
        <rFont val="Calibri"/>
        <family val="2"/>
        <scheme val="minor"/>
      </rPr>
      <t>50 FD IR PN: 50 x $ 11.310 = 565.500</t>
    </r>
    <r>
      <rPr>
        <sz val="9"/>
        <rFont val="Calibri"/>
        <family val="2"/>
        <scheme val="minor"/>
      </rPr>
      <t xml:space="preserve"> POR LA DIFERENCIA DEBE RETENER 25% IR Y EL PROVEEDOR SOLICITA LA DEVOLUCIÓN AL SRI.</t>
    </r>
  </si>
  <si>
    <t>NIIF PÁRRAFO 4.33 MARCO CONCEPTUAL</t>
  </si>
  <si>
    <t>R-ALRTI 27 num 5, 29, 108 al 110</t>
  </si>
  <si>
    <t>SENTENCIA PUBLICADA EN EL REGISTRO OFICIAL NRO. 43 DE 8 DE OCTUBRE DE 1998, EN EL EXPEDIENTE NRO. 4196; Y SOBRE LA OBLIGACIÓN DE PRESENTAR DOCUMENTACIÓN SOPORTE, EL 22 DE JUNIO DE 1999, LA SALA ESPECIALIZADA DE LO FISCAL DE LA CORTE SUPREMA DE JUSTICIA, EN EL JUICIO DE IMPUGNACIÓN NRO. 9393</t>
  </si>
  <si>
    <t>LSS Ley Seguridad  Social 11 , 14, RECURSO DE CASACIÓN NRO. 482-2011, EN LA SENTENCIA DE LA SALA ESPECIALIZADA DE LO CONTENCIOSO TRIBUTARIO DE LA CORTE NACIONAL DE JUSTICIA EMITIDA EL 27 DE DICIEMBRE DE 2013, RECURSO NRO. 63-2007, DE 28 DE MARZO DE 2008,</t>
  </si>
  <si>
    <t>PERSONA NATURAL (PN) RESIDENTE ECUADOR</t>
  </si>
  <si>
    <t xml:space="preserve">SOC EXTRANJERA NO RESIDENTE ECUADOR </t>
  </si>
  <si>
    <t>Beneficiario efectivo SI es una persona natural residente en Ecuador.</t>
  </si>
  <si>
    <t>CUANDO LA SOCIEDAD QUE DISTRIBUYE EL DIVIDENDO NO CUMPLE CON EL DEBER DE INFORMAR SOBRE SUS BENEFICIARIOS EFECTIVOS, NO SE APLICARÁ LA EXENCIÓN ÚNICAMENTE RESPECTO DE AQUELLOS BENEFICIARIOS SOBRE LOS CUALES SE HA OMITIDO ESTA OBLIGACIÓN.</t>
  </si>
  <si>
    <t>PERSONA NATURAL (PN) NO RESIDENTE ECUADOR</t>
  </si>
  <si>
    <t>SOCIEDAD RESIDENTE EN ECUADOR</t>
  </si>
  <si>
    <t>SOCIEDAD  NO RESIDENTE EN ECUADOR</t>
  </si>
  <si>
    <t>Beneficiario efectivo NO es una persona natural residente en Ecuador.</t>
  </si>
  <si>
    <t xml:space="preserve">REINVERSIÓN DE UTILIDADES </t>
  </si>
  <si>
    <t>(DIVIDENDO DISTRIBUIDO EN ACCIONES)</t>
  </si>
  <si>
    <t>SOC proyectos públicos en APP (Ley de Asociación Público -Privada), paguen a sus socios o beneficiarios, no paraiso fiscal (10 AÑOS)</t>
  </si>
  <si>
    <t>CUOTAHABIENTES DE FONDOS COLECTIVOS O INVERSIONISTAS EN VALORES PROVENIENTES DE FIDEICOMISOS DE TITULARIZACIÓN EN EL ECUADOR, CUYA ACTIVIDAD ECONÓMICA EXCLUSIVA SEA LA INVERSIÓN EN ACTIVOS INMUEBLES</t>
  </si>
  <si>
    <t>Marco conceptual de las Normas internacionales de Información Financiera . Fundamentos de las Conclusiones del Capítulo 3: Características cualitativas de la información financiera útil</t>
  </si>
  <si>
    <t>La esencia sobre la forma no se considera un componente separado de la representación fiel porque sería redundante. La representación fiel significa que la información financiera representa la esencia de un fenómeno económico en lugar de meramente representar su forma legal. La representación de una forma legal que difiere de la esencia económica que subyace en el fenómeno económico podría no dar lugar a una representación fiel</t>
  </si>
  <si>
    <t xml:space="preserve">NIC 39 INSTRUMENTOS FINANCIEROS </t>
  </si>
  <si>
    <t>1. LA CONDICIÓN DE GENERACIÓN DE EMPLEO NETO SE LA DEBERÁ CUMPLIR A PARTIR DEL PRIMER EJERCICIO FISCAL EN EL QUE SE GENEREN INGRESOS OPERACIONALES, A PARTIR DEL CUAL SE ENTENDERÁ CUMPLIDA ESTA CONDICIÓN EN LA MEDIDA EN LA QUE AL MENOS SE MANTENGA EL NÚMERO NETO DE PLAZAS DE TRABAJO EXISTENTES AL INICIAR DICHO EJERCICIO.</t>
  </si>
  <si>
    <t>EN EL CASO DE PERSONAS NATURALES QUE CUMPLAN CON LOS REQUISITOS PARA SER CONSIDERADOS COMO NUEVAS MICROEMPRESAS, SE CONSIDERARÁN AQUELLOS TRABAJADORES CONTRATADOS PARA EL DESARROLLO DE UNA NUEVA ACTIVIDAD ECONÓMICA POR LA CUAL SE BUSCA ACCEDER A LA EXONERACIÓN.</t>
  </si>
  <si>
    <t>2. LAS NUEVAS MICROEMPRESAS DEBERÁN INCORPORAR EN SUS PROCESOS PRODUCTIVOS AL MENOS EL 25% DE VALOR AGREGADO NACIONAL CONSIDERANDO ALGUNO DE LOS SIGUIENTES COMPONENTES:</t>
  </si>
  <si>
    <t>A) EQUIPOS O MAQUINARIAS;</t>
  </si>
  <si>
    <t>B) MATERIA PRIMA;</t>
  </si>
  <si>
    <t>C) INSUMOS;</t>
  </si>
  <si>
    <t>D) MANO DE OBRA; O</t>
  </si>
  <si>
    <t>E) SERVICIOS LOCALES.</t>
  </si>
  <si>
    <t>ESTE PORCENTAJE PODRÁ SER REFORMADO POR EL ENTE RECTOR DE LA INDUSTRIA Y PRODUCTIVIDAD, CON BASE EN LOS ESTUDIOS SECTORIALES QUE REALICE PARA EL EFECTO, CONTANDO CON EL INFORME DE IMPACTO FISCAL DEL SERVICIO DE RENTAS INTERNAS.</t>
  </si>
  <si>
    <t xml:space="preserve"> ( 1.-)</t>
  </si>
  <si>
    <t xml:space="preserve"> ( 2.-)</t>
  </si>
  <si>
    <t xml:space="preserve"> ( 3.-)</t>
  </si>
  <si>
    <t xml:space="preserve"> ( 4.-)</t>
  </si>
  <si>
    <t xml:space="preserve"> ( 5.-)</t>
  </si>
  <si>
    <t xml:space="preserve"> ( 6.-)</t>
  </si>
  <si>
    <t xml:space="preserve"> ( 7.-)</t>
  </si>
  <si>
    <t>ROBO</t>
  </si>
  <si>
    <t xml:space="preserve">G D </t>
  </si>
  <si>
    <t>(EXONERACIÓN)</t>
  </si>
  <si>
    <r>
      <rPr>
        <b/>
        <i/>
        <sz val="11"/>
        <color theme="0"/>
        <rFont val="Calibri"/>
        <family val="2"/>
        <scheme val="minor"/>
      </rPr>
      <t>NIC 16</t>
    </r>
    <r>
      <rPr>
        <i/>
        <sz val="11"/>
        <color theme="0"/>
        <rFont val="Calibri"/>
        <family val="2"/>
        <scheme val="minor"/>
      </rPr>
      <t xml:space="preserve"> Si los repuestos son de importancia relativa y se espera utilizarlo en más de un ejercicio económico se deben activar o sumar al activo principal</t>
    </r>
  </si>
  <si>
    <r>
      <t xml:space="preserve">x. NO RETIENE IR SÓLO HASTA </t>
    </r>
    <r>
      <rPr>
        <b/>
        <i/>
        <u/>
        <sz val="9"/>
        <color theme="0"/>
        <rFont val="Calibri"/>
        <family val="2"/>
        <scheme val="minor"/>
      </rPr>
      <t>20 FD IR PN: 20 x $ 11.270 = 225.400</t>
    </r>
    <r>
      <rPr>
        <sz val="9"/>
        <color theme="0"/>
        <rFont val="Calibri"/>
        <family val="2"/>
        <scheme val="minor"/>
      </rPr>
      <t xml:space="preserve"> POR LA DIFERENCIA DEBE RETENER 25% IR Y EL PROVEEDOR SOLICITA LA DEVOLUCIÓN AL SRI.</t>
    </r>
  </si>
  <si>
    <r>
      <t xml:space="preserve">IG total anual </t>
    </r>
    <r>
      <rPr>
        <sz val="14"/>
        <color theme="0"/>
        <rFont val="Calibri"/>
        <family val="2"/>
        <scheme val="minor"/>
      </rPr>
      <t>-</t>
    </r>
    <r>
      <rPr>
        <sz val="11"/>
        <color theme="0"/>
        <rFont val="Calibri"/>
        <family val="2"/>
        <scheme val="minor"/>
      </rPr>
      <t xml:space="preserve"> GD total anual</t>
    </r>
  </si>
  <si>
    <r>
      <t xml:space="preserve">CICLO OPERATIVO </t>
    </r>
    <r>
      <rPr>
        <sz val="9"/>
        <color theme="0"/>
        <rFont val="Calibri"/>
        <family val="2"/>
        <scheme val="minor"/>
      </rPr>
      <t>(LÍMITE)</t>
    </r>
    <r>
      <rPr>
        <sz val="11"/>
        <color theme="0"/>
        <rFont val="Calibri"/>
        <family val="2"/>
        <scheme val="minor"/>
      </rPr>
      <t xml:space="preserve">: </t>
    </r>
  </si>
  <si>
    <r>
      <t xml:space="preserve">CICLO OPERATIVO </t>
    </r>
    <r>
      <rPr>
        <sz val="9"/>
        <color theme="0"/>
        <rFont val="Calibri"/>
        <family val="2"/>
        <scheme val="minor"/>
      </rPr>
      <t>(LÍMITE)</t>
    </r>
    <r>
      <rPr>
        <sz val="11"/>
        <color theme="0"/>
        <rFont val="Calibri"/>
        <family val="2"/>
        <scheme val="minor"/>
      </rPr>
      <t xml:space="preserve">:  </t>
    </r>
  </si>
  <si>
    <r>
      <t>CICLO PREOPERATIVO</t>
    </r>
    <r>
      <rPr>
        <sz val="9"/>
        <color theme="0"/>
        <rFont val="Calibri"/>
        <family val="2"/>
        <scheme val="minor"/>
      </rPr>
      <t xml:space="preserve"> (LIMITE):</t>
    </r>
  </si>
  <si>
    <r>
      <t xml:space="preserve">PERMISO SRI    NAC- 571 (AGO 2015) </t>
    </r>
    <r>
      <rPr>
        <b/>
        <sz val="8"/>
        <color theme="0"/>
        <rFont val="Calibri"/>
        <family val="2"/>
        <scheme val="minor"/>
      </rPr>
      <t>CONSULTA VALORACIÓN PREVIA</t>
    </r>
  </si>
  <si>
    <r>
      <t xml:space="preserve">( = ) </t>
    </r>
    <r>
      <rPr>
        <sz val="10"/>
        <color theme="0"/>
        <rFont val="Calibri"/>
        <family val="2"/>
        <scheme val="minor"/>
      </rPr>
      <t>Utlidad Contable</t>
    </r>
  </si>
  <si>
    <t>C. FECHA MÁXIMA DE PAGO DEL IESS 2019</t>
  </si>
  <si>
    <t>(SOC: ABRIL 2020 SRI-101)</t>
  </si>
  <si>
    <t>(PN: MARZO 2020 SRI 102)</t>
  </si>
  <si>
    <t xml:space="preserve">NIC 38 </t>
  </si>
  <si>
    <t>NIC 38  (GASTOS DE CONSTITUCIÓN)</t>
  </si>
  <si>
    <r>
      <t xml:space="preserve">2. RET IR% </t>
    </r>
    <r>
      <rPr>
        <sz val="8"/>
        <rFont val="Calibri"/>
        <family val="2"/>
        <scheme val="minor"/>
      </rPr>
      <t>(SÓLO SI LRTI OBLIGA)</t>
    </r>
  </si>
  <si>
    <r>
      <t>3. BANCARIZAR</t>
    </r>
    <r>
      <rPr>
        <sz val="8"/>
        <rFont val="Calibri"/>
        <family val="2"/>
        <scheme val="minor"/>
      </rPr>
      <t xml:space="preserve"> (MAYOR A $ 1.000)</t>
    </r>
  </si>
  <si>
    <r>
      <t xml:space="preserve">2. RET 1% IR </t>
    </r>
    <r>
      <rPr>
        <sz val="8"/>
        <rFont val="Calibri"/>
        <family val="2"/>
        <scheme val="minor"/>
      </rPr>
      <t>(SÓLO SI LRTI OBLIGA)</t>
    </r>
  </si>
  <si>
    <t>TERRENO</t>
  </si>
  <si>
    <t>PRECIO VENTA</t>
  </si>
  <si>
    <t>I.G</t>
  </si>
  <si>
    <r>
      <t xml:space="preserve"> 5% (BI del IR </t>
    </r>
    <r>
      <rPr>
        <sz val="14"/>
        <rFont val="Calibri"/>
        <family val="2"/>
        <scheme val="minor"/>
      </rPr>
      <t>+</t>
    </r>
    <r>
      <rPr>
        <sz val="11"/>
        <rFont val="Calibri"/>
        <family val="2"/>
        <scheme val="minor"/>
      </rPr>
      <t xml:space="preserve"> Gasto instalación, organización y similar)</t>
    </r>
  </si>
  <si>
    <r>
      <t xml:space="preserve">CICLO OPERATIVO </t>
    </r>
    <r>
      <rPr>
        <sz val="9"/>
        <rFont val="Calibri"/>
        <family val="2"/>
        <scheme val="minor"/>
      </rPr>
      <t>(LÍMITE)</t>
    </r>
    <r>
      <rPr>
        <sz val="11"/>
        <rFont val="Calibri"/>
        <family val="2"/>
        <scheme val="minor"/>
      </rPr>
      <t xml:space="preserve">: </t>
    </r>
  </si>
  <si>
    <r>
      <t xml:space="preserve">CICLO OPERATIVO </t>
    </r>
    <r>
      <rPr>
        <sz val="9"/>
        <rFont val="Calibri"/>
        <family val="2"/>
        <scheme val="minor"/>
      </rPr>
      <t>(LÍMITE)</t>
    </r>
    <r>
      <rPr>
        <sz val="11"/>
        <rFont val="Calibri"/>
        <family val="2"/>
        <scheme val="minor"/>
      </rPr>
      <t xml:space="preserve">:  </t>
    </r>
  </si>
  <si>
    <r>
      <t>CICLO PREOPERATIVO</t>
    </r>
    <r>
      <rPr>
        <sz val="9"/>
        <rFont val="Calibri"/>
        <family val="2"/>
        <scheme val="minor"/>
      </rPr>
      <t xml:space="preserve"> (LIMITE):</t>
    </r>
  </si>
  <si>
    <r>
      <t>GD (</t>
    </r>
    <r>
      <rPr>
        <b/>
        <sz val="9"/>
        <color rgb="FFFF0000"/>
        <rFont val="Calibri"/>
        <family val="2"/>
        <scheme val="minor"/>
      </rPr>
      <t>CIERRE FISCAL</t>
    </r>
    <r>
      <rPr>
        <b/>
        <sz val="11"/>
        <color rgb="FFFF0000"/>
        <rFont val="Calibri"/>
        <family val="2"/>
        <scheme val="minor"/>
      </rPr>
      <t>)</t>
    </r>
  </si>
  <si>
    <r>
      <t xml:space="preserve">DEDUCCIÓN </t>
    </r>
    <r>
      <rPr>
        <b/>
        <sz val="9"/>
        <color rgb="FFFF0000"/>
        <rFont val="Calibri"/>
        <family val="2"/>
        <scheme val="minor"/>
      </rPr>
      <t>(CONCILIACIÓN TRIBUTARIA)</t>
    </r>
  </si>
  <si>
    <r>
      <t xml:space="preserve">TAGLIANI </t>
    </r>
    <r>
      <rPr>
        <sz val="9"/>
        <rFont val="Calibri"/>
        <family val="2"/>
        <scheme val="minor"/>
      </rPr>
      <t>(14 AGO 2019)</t>
    </r>
  </si>
  <si>
    <t>(VENTAS HASTA $ 300.00 USD ANUALES)</t>
  </si>
  <si>
    <t>PEQUEÑA EMPRESA (VENTAS HASTA $ 1 000.000 USD ANUALES)</t>
  </si>
  <si>
    <t>MINUTOS</t>
  </si>
  <si>
    <t>2.1.1</t>
  </si>
  <si>
    <t>2.1.2</t>
  </si>
  <si>
    <t>2.2.1</t>
  </si>
  <si>
    <t>2.2.2</t>
  </si>
  <si>
    <t>2.2.3</t>
  </si>
  <si>
    <t>2.2.4</t>
  </si>
  <si>
    <t>2.2.5</t>
  </si>
  <si>
    <t>2.2.6</t>
  </si>
  <si>
    <t>2.2.7</t>
  </si>
  <si>
    <t>2.2.8</t>
  </si>
  <si>
    <t>2.2.9</t>
  </si>
  <si>
    <t>2.2.10</t>
  </si>
  <si>
    <t>GASTOS DE VIAJE</t>
  </si>
  <si>
    <t xml:space="preserve">PAGOS AL EXTERIOR </t>
  </si>
  <si>
    <t>GASTOS DE GESTIÓN</t>
  </si>
  <si>
    <t>AMORTIZACIÓN</t>
  </si>
  <si>
    <t>PROVISIÓN CxC</t>
  </si>
  <si>
    <t>COSTOS DE VENTAS</t>
  </si>
  <si>
    <t>2.2.11</t>
  </si>
  <si>
    <t>2.2.12</t>
  </si>
  <si>
    <t>2.2.13</t>
  </si>
  <si>
    <t>GASTOS DE INSTALACIÓN, ORGANIZACIÓN Y SIMILARES</t>
  </si>
  <si>
    <t>REGALÍAS, SERVICIO TÉCNICO, ADMINISTRATIVOS, CONSULTORÍA</t>
  </si>
  <si>
    <t>PROMOCIÓN Y PUBLICIDAD</t>
  </si>
  <si>
    <t>GASTOS LOCALES</t>
  </si>
  <si>
    <t>3.5</t>
  </si>
  <si>
    <t>3.6</t>
  </si>
  <si>
    <t>3.7</t>
  </si>
  <si>
    <t>3.8</t>
  </si>
  <si>
    <t>3.9</t>
  </si>
  <si>
    <t>3.10</t>
  </si>
  <si>
    <t>3.11</t>
  </si>
  <si>
    <t>3.12</t>
  </si>
  <si>
    <t>3.13</t>
  </si>
  <si>
    <t>3.14</t>
  </si>
  <si>
    <t>3.15</t>
  </si>
  <si>
    <t>3.16</t>
  </si>
  <si>
    <t>3.17</t>
  </si>
  <si>
    <t>3.19</t>
  </si>
  <si>
    <t>TOTAL TIEMPOS</t>
  </si>
  <si>
    <r>
      <t>B. REEMBOLSO DE GTOS INDIRECTO</t>
    </r>
    <r>
      <rPr>
        <sz val="9"/>
        <rFont val="Calibri"/>
        <family val="2"/>
        <scheme val="minor"/>
      </rPr>
      <t xml:space="preserve"> (Parte relacionada)</t>
    </r>
  </si>
  <si>
    <r>
      <t xml:space="preserve">E. ORGANIZACIÓN PATROCINIO ACT. DEPORTIVAS, ARTISTICAS, CULTURALES (FABRICACIÓN O COMERCIALIZACIÓN BIENES RELACIONADOS). </t>
    </r>
    <r>
      <rPr>
        <b/>
        <i/>
        <u/>
        <sz val="11"/>
        <color theme="0"/>
        <rFont val="Calibri"/>
        <family val="2"/>
        <scheme val="minor"/>
      </rPr>
      <t>PROGRAMAS DEL PLAN ESTRATÉGICO PARA EL DESARROLLO DEPORTIVO.</t>
    </r>
  </si>
  <si>
    <t>Filminas 131</t>
  </si>
  <si>
    <t>Filmina 132 a 133</t>
  </si>
  <si>
    <t>Filminas 14 a 37</t>
  </si>
  <si>
    <t>Filminas 120 a 127</t>
  </si>
  <si>
    <t>Filmina 134 a 135</t>
  </si>
  <si>
    <t>Filmina 136 a 140</t>
  </si>
  <si>
    <t>Filmina 141 a 144</t>
  </si>
  <si>
    <t>Filmina 150</t>
  </si>
  <si>
    <t>Filmina 151 a 154</t>
  </si>
  <si>
    <t>Filmina 155 a 156</t>
  </si>
  <si>
    <t>Filmina 157 a 159</t>
  </si>
  <si>
    <t>Filmina 160 a 162</t>
  </si>
  <si>
    <t>Filmina 163</t>
  </si>
  <si>
    <t>Filmina 164</t>
  </si>
  <si>
    <t>Filmina 166 a 170</t>
  </si>
  <si>
    <t>Filminas 171 a 177</t>
  </si>
  <si>
    <t>DEDUCE EN CONCILIACIÓN TRIBUTARIA DEL 6% HASTA 10%</t>
  </si>
  <si>
    <r>
      <t>CARDENAS (</t>
    </r>
    <r>
      <rPr>
        <sz val="9"/>
        <color theme="0"/>
        <rFont val="Calibri"/>
        <family val="2"/>
        <scheme val="minor"/>
      </rPr>
      <t>5 ABR 2019</t>
    </r>
    <r>
      <rPr>
        <sz val="11"/>
        <color theme="0"/>
        <rFont val="Calibri"/>
        <family val="2"/>
        <scheme val="minor"/>
      </rPr>
      <t>)</t>
    </r>
  </si>
  <si>
    <r>
      <t>DUQUE (</t>
    </r>
    <r>
      <rPr>
        <sz val="9"/>
        <color theme="0"/>
        <rFont val="Calibri"/>
        <family val="2"/>
        <scheme val="minor"/>
      </rPr>
      <t>4 MAYO 2019)</t>
    </r>
  </si>
  <si>
    <t>Filmina 145 a 149</t>
  </si>
  <si>
    <t xml:space="preserve">UC - 15% PT </t>
  </si>
  <si>
    <t>EL PAGO DEL IMPUESTO PODRÁ ANTICIPARSE DE FORMA VOLUNTARIA, Y SERÁ EQUIVALENTE AL CINCUENTA POR CIENTO (50%) DEL IMPUESTO A LA RENTA CAUSADO DEL EJERCICIO FISCAL ANTERIOR, MENOS LAS RETENCIONES EN LA FUENTE EFECTUADAS EN DICHO EJERCICIO FISCAL.</t>
  </si>
  <si>
    <t xml:space="preserve">EL VALOR ANTICIPADO CONSTITUIRÁ CRÉDITO TRIBUTARIO PARA EL PAGO DEL IMPUESTO A LA RENTA. LAS CONDICIONES Y REQUISITOS PARA </t>
  </si>
  <si>
    <t>EL PAGO DEL ANTICIPO VOLUNTARIO SE ESTABLECERÁN EN EL REGLAMENTO.</t>
  </si>
  <si>
    <t>ANTICIPO IR 2020= (50% IRC 2019) - RF IR 2019</t>
  </si>
  <si>
    <t>ANTICIPO DE IMPUESTO A LA RENTA 2020</t>
  </si>
  <si>
    <t>EXONERACIONES DE IR E INGRESO GRAVADO</t>
  </si>
  <si>
    <t>2.2.0</t>
  </si>
  <si>
    <t>2.2.14</t>
  </si>
  <si>
    <t xml:space="preserve">CIERRE </t>
  </si>
  <si>
    <t>3.1 al 3.4</t>
  </si>
  <si>
    <t>3.18</t>
  </si>
  <si>
    <r>
      <rPr>
        <b/>
        <i/>
        <u/>
        <sz val="10"/>
        <rFont val="Calibri"/>
        <family val="2"/>
        <scheme val="minor"/>
      </rPr>
      <t>NÓMINA:</t>
    </r>
    <r>
      <rPr>
        <sz val="10"/>
        <rFont val="Calibri"/>
        <family val="2"/>
        <scheme val="minor"/>
      </rPr>
      <t xml:space="preserve"> SI IDENTIFICAR EL BENEFICIO PERSONAL-INDIVIDUAL  DEL EMPLEADO EN EL GASTO QUE INCURRIÓ EL PATRONO</t>
    </r>
  </si>
  <si>
    <t>Paga servicio técnico</t>
  </si>
  <si>
    <t>X GASTO DE VIAJE</t>
  </si>
  <si>
    <r>
      <rPr>
        <b/>
        <i/>
        <u/>
        <sz val="10"/>
        <color rgb="FFFF0000"/>
        <rFont val="Calibri"/>
        <family val="2"/>
        <scheme val="minor"/>
      </rPr>
      <t>GTO. GESTIÓN</t>
    </r>
    <r>
      <rPr>
        <sz val="10"/>
        <color rgb="FFFF0000"/>
        <rFont val="Calibri"/>
        <family val="2"/>
        <scheme val="minor"/>
      </rPr>
      <t>: NO IDENTIFICAR EL BENEFICIO PERSONAL - INDIVIDUAL  DEL EMPLEADO EN EL GASTO QUE INCURRIÓ EL PATRONO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</si>
</sst>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quot;$&quot;\ #,##0.00_);[Red]\(&quot;$&quot;\ #,##0.00\)"/>
    <numFmt numFmtId="165" formatCode="_(&quot;$&quot;\ * #,##0.00_);_(&quot;$&quot;\ * \(#,##0.00\);_(&quot;$&quot;\ * &quot;-&quot;??_);_(@_)"/>
    <numFmt numFmtId="166" formatCode="_(* #,##0.00_);_(* \(#,##0.00\);_(* &quot;-&quot;??_);_(@_)"/>
    <numFmt numFmtId="167" formatCode="_ * #,##0_ ;_ * \-#,##0_ ;_ * &quot;-&quot;??_ ;_ @_ "/>
    <numFmt numFmtId="168" formatCode="0.0%"/>
    <numFmt numFmtId="169" formatCode="_-* #,##0.00_-;\-* #,##0.00_-;_-* &quot;-&quot;??_-;_-@_-"/>
  </numFmts>
  <fonts count="148" x14ac:knownFonts="1">
    <font>
      <sz val="11"/>
      <color theme="1"/>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sz val="11"/>
      <color theme="1"/>
      <name val="Calibri"/>
      <family val="2"/>
      <scheme val="minor"/>
    </font>
    <font>
      <sz val="9"/>
      <name val="Arial"/>
      <family val="2"/>
    </font>
    <font>
      <b/>
      <i/>
      <sz val="10"/>
      <color rgb="FFFF0000"/>
      <name val="Calibri"/>
      <family val="2"/>
      <scheme val="minor"/>
    </font>
    <font>
      <b/>
      <sz val="9"/>
      <name val="Calibri"/>
      <family val="2"/>
      <scheme val="minor"/>
    </font>
    <font>
      <sz val="10"/>
      <name val="Arial Narrow"/>
      <family val="2"/>
    </font>
    <font>
      <sz val="9"/>
      <name val="Arial Narrow"/>
      <family val="2"/>
    </font>
    <font>
      <sz val="11"/>
      <name val="Calibri"/>
      <family val="2"/>
      <scheme val="minor"/>
    </font>
    <font>
      <sz val="11"/>
      <color theme="0"/>
      <name val="Calibri"/>
      <family val="2"/>
      <scheme val="minor"/>
    </font>
    <font>
      <sz val="10"/>
      <name val="Calibri"/>
      <family val="2"/>
      <scheme val="minor"/>
    </font>
    <font>
      <u/>
      <sz val="11"/>
      <name val="Calibri"/>
      <family val="2"/>
      <scheme val="minor"/>
    </font>
    <font>
      <sz val="8"/>
      <name val="Calibri"/>
      <family val="2"/>
      <scheme val="minor"/>
    </font>
    <font>
      <sz val="9"/>
      <name val="Calibri"/>
      <family val="2"/>
      <scheme val="minor"/>
    </font>
    <font>
      <b/>
      <i/>
      <sz val="11"/>
      <color rgb="FFFF0000"/>
      <name val="Calibri"/>
      <family val="2"/>
      <scheme val="minor"/>
    </font>
    <font>
      <b/>
      <sz val="11"/>
      <color theme="0"/>
      <name val="Calibri"/>
      <family val="2"/>
      <scheme val="minor"/>
    </font>
    <font>
      <sz val="9"/>
      <color theme="0"/>
      <name val="Calibri"/>
      <family val="2"/>
      <scheme val="minor"/>
    </font>
    <font>
      <b/>
      <i/>
      <sz val="11"/>
      <name val="Calibri"/>
      <family val="2"/>
      <scheme val="minor"/>
    </font>
    <font>
      <b/>
      <i/>
      <sz val="11"/>
      <color theme="0"/>
      <name val="Calibri"/>
      <family val="2"/>
      <scheme val="minor"/>
    </font>
    <font>
      <b/>
      <i/>
      <sz val="10"/>
      <color theme="0"/>
      <name val="Calibri"/>
      <family val="2"/>
      <scheme val="minor"/>
    </font>
    <font>
      <sz val="16"/>
      <name val="Calibri"/>
      <family val="2"/>
      <scheme val="minor"/>
    </font>
    <font>
      <b/>
      <i/>
      <sz val="9"/>
      <color theme="0"/>
      <name val="Calibri"/>
      <family val="2"/>
      <scheme val="minor"/>
    </font>
    <font>
      <b/>
      <i/>
      <u/>
      <sz val="11"/>
      <name val="Calibri"/>
      <family val="2"/>
      <scheme val="minor"/>
    </font>
    <font>
      <sz val="12"/>
      <color theme="0"/>
      <name val="Calibri"/>
      <family val="2"/>
      <scheme val="minor"/>
    </font>
    <font>
      <sz val="11"/>
      <name val="Times New Roman"/>
      <family val="1"/>
    </font>
    <font>
      <sz val="8"/>
      <color theme="0"/>
      <name val="Calibri"/>
      <family val="2"/>
      <scheme val="minor"/>
    </font>
    <font>
      <b/>
      <sz val="14"/>
      <color theme="0"/>
      <name val="Calibri"/>
      <family val="2"/>
      <scheme val="minor"/>
    </font>
    <font>
      <sz val="8"/>
      <color theme="1"/>
      <name val="Calibri"/>
      <family val="2"/>
      <scheme val="minor"/>
    </font>
    <font>
      <sz val="9"/>
      <color indexed="81"/>
      <name val="Tahoma"/>
      <family val="2"/>
    </font>
    <font>
      <b/>
      <sz val="9"/>
      <color indexed="81"/>
      <name val="Tahoma"/>
      <family val="2"/>
    </font>
    <font>
      <u/>
      <sz val="11"/>
      <color theme="1"/>
      <name val="Calibri"/>
      <family val="2"/>
      <scheme val="minor"/>
    </font>
    <font>
      <b/>
      <i/>
      <u/>
      <sz val="11"/>
      <color rgb="FFFF0000"/>
      <name val="Calibri"/>
      <family val="2"/>
      <scheme val="minor"/>
    </font>
    <font>
      <i/>
      <sz val="9"/>
      <color theme="1"/>
      <name val="Calibri"/>
      <family val="2"/>
      <scheme val="minor"/>
    </font>
    <font>
      <b/>
      <i/>
      <sz val="9"/>
      <name val="Calibri"/>
      <family val="2"/>
      <scheme val="minor"/>
    </font>
    <font>
      <b/>
      <sz val="14"/>
      <name val="Calibri"/>
      <family val="2"/>
      <scheme val="minor"/>
    </font>
    <font>
      <i/>
      <sz val="11"/>
      <name val="Calibri"/>
      <family val="2"/>
      <scheme val="minor"/>
    </font>
    <font>
      <sz val="14"/>
      <name val="Calibri"/>
      <family val="2"/>
      <scheme val="minor"/>
    </font>
    <font>
      <sz val="10"/>
      <name val="Arial"/>
      <family val="2"/>
    </font>
    <font>
      <b/>
      <sz val="9"/>
      <name val="Arial"/>
      <family val="2"/>
    </font>
    <font>
      <b/>
      <i/>
      <sz val="10"/>
      <name val="Calibri"/>
      <family val="2"/>
      <scheme val="minor"/>
    </font>
    <font>
      <b/>
      <sz val="12"/>
      <name val="Times New Roman"/>
      <family val="1"/>
    </font>
    <font>
      <sz val="18"/>
      <name val="Calibri"/>
      <family val="2"/>
      <scheme val="minor"/>
    </font>
    <font>
      <b/>
      <sz val="10"/>
      <name val="Calibri"/>
      <family val="2"/>
      <scheme val="minor"/>
    </font>
    <font>
      <b/>
      <sz val="20"/>
      <name val="Calibri"/>
      <family val="2"/>
      <scheme val="minor"/>
    </font>
    <font>
      <sz val="22"/>
      <name val="Calibri"/>
      <family val="2"/>
      <scheme val="minor"/>
    </font>
    <font>
      <b/>
      <sz val="8"/>
      <name val="Calibri"/>
      <family val="2"/>
      <scheme val="minor"/>
    </font>
    <font>
      <i/>
      <sz val="10"/>
      <name val="Calibri"/>
      <family val="2"/>
      <scheme val="minor"/>
    </font>
    <font>
      <b/>
      <sz val="10"/>
      <name val="Arial"/>
      <family val="2"/>
    </font>
    <font>
      <b/>
      <sz val="8"/>
      <color rgb="FFFF0000"/>
      <name val="Calibri"/>
      <family val="2"/>
      <scheme val="minor"/>
    </font>
    <font>
      <b/>
      <sz val="8"/>
      <name val="Arial"/>
      <family val="2"/>
    </font>
    <font>
      <b/>
      <i/>
      <sz val="8"/>
      <color rgb="FFFF0000"/>
      <name val="Calibri"/>
      <family val="2"/>
      <scheme val="minor"/>
    </font>
    <font>
      <b/>
      <sz val="8"/>
      <name val="Cambria"/>
      <family val="1"/>
      <scheme val="major"/>
    </font>
    <font>
      <sz val="8"/>
      <name val="Cambria"/>
      <family val="1"/>
      <scheme val="major"/>
    </font>
    <font>
      <b/>
      <sz val="22"/>
      <name val="Arial"/>
      <family val="2"/>
    </font>
    <font>
      <b/>
      <sz val="10"/>
      <color rgb="FFFF0000"/>
      <name val="Calibri"/>
      <family val="2"/>
      <scheme val="minor"/>
    </font>
    <font>
      <b/>
      <sz val="9"/>
      <color rgb="FFFF0000"/>
      <name val="Calibri"/>
      <family val="2"/>
      <scheme val="minor"/>
    </font>
    <font>
      <sz val="12"/>
      <name val="Times New Roman"/>
      <family val="1"/>
    </font>
    <font>
      <sz val="12"/>
      <name val="Calibri"/>
      <family val="2"/>
      <scheme val="minor"/>
    </font>
    <font>
      <b/>
      <u/>
      <sz val="18"/>
      <name val="Calibri"/>
      <family val="2"/>
      <scheme val="minor"/>
    </font>
    <font>
      <b/>
      <sz val="18"/>
      <name val="Calibri"/>
      <family val="2"/>
      <scheme val="minor"/>
    </font>
    <font>
      <b/>
      <i/>
      <u/>
      <sz val="9"/>
      <name val="Calibri"/>
      <family val="2"/>
      <scheme val="minor"/>
    </font>
    <font>
      <b/>
      <sz val="8"/>
      <color theme="0"/>
      <name val="Calibri"/>
      <family val="2"/>
      <scheme val="minor"/>
    </font>
    <font>
      <b/>
      <i/>
      <u/>
      <sz val="11"/>
      <name val="Times New Roman"/>
      <family val="1"/>
    </font>
    <font>
      <b/>
      <i/>
      <sz val="8"/>
      <name val="Calibri"/>
      <family val="2"/>
      <scheme val="minor"/>
    </font>
    <font>
      <sz val="12"/>
      <color theme="1"/>
      <name val="Calibri"/>
      <family val="2"/>
    </font>
    <font>
      <b/>
      <sz val="12"/>
      <color theme="0"/>
      <name val="Calibri"/>
      <family val="2"/>
    </font>
    <font>
      <b/>
      <u/>
      <sz val="11"/>
      <name val="Calibri"/>
      <family val="2"/>
      <scheme val="minor"/>
    </font>
    <font>
      <b/>
      <sz val="11"/>
      <color theme="1"/>
      <name val="Calibri"/>
      <family val="2"/>
      <scheme val="minor"/>
    </font>
    <font>
      <b/>
      <sz val="12"/>
      <name val="Calibri"/>
      <family val="2"/>
    </font>
    <font>
      <sz val="12"/>
      <name val="Calibri"/>
      <family val="2"/>
    </font>
    <font>
      <b/>
      <i/>
      <u/>
      <sz val="12"/>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u/>
      <sz val="10"/>
      <color indexed="12"/>
      <name val="Arial"/>
      <family val="2"/>
    </font>
    <font>
      <sz val="11"/>
      <color indexed="8"/>
      <name val="Calibri"/>
      <family val="2"/>
    </font>
    <font>
      <b/>
      <sz val="11"/>
      <color rgb="FFC00000"/>
      <name val="Calibri"/>
      <family val="2"/>
      <scheme val="minor"/>
    </font>
    <font>
      <b/>
      <i/>
      <sz val="8"/>
      <color rgb="FFC00000"/>
      <name val="Calibri"/>
      <family val="2"/>
      <scheme val="minor"/>
    </font>
    <font>
      <b/>
      <i/>
      <sz val="11"/>
      <color rgb="FFC00000"/>
      <name val="Calibri"/>
      <family val="2"/>
      <scheme val="minor"/>
    </font>
    <font>
      <b/>
      <sz val="10"/>
      <color rgb="FFC00000"/>
      <name val="Calibri"/>
      <family val="2"/>
      <scheme val="minor"/>
    </font>
    <font>
      <sz val="11"/>
      <color rgb="FFC00000"/>
      <name val="Calibri"/>
      <family val="2"/>
      <scheme val="minor"/>
    </font>
    <font>
      <sz val="12"/>
      <color theme="0"/>
      <name val="Calibri"/>
      <family val="2"/>
    </font>
    <font>
      <sz val="10"/>
      <color theme="0"/>
      <name val="Calibri"/>
      <family val="2"/>
      <scheme val="minor"/>
    </font>
    <font>
      <u val="singleAccounting"/>
      <sz val="11"/>
      <name val="Calibri"/>
      <family val="2"/>
      <scheme val="minor"/>
    </font>
    <font>
      <b/>
      <i/>
      <sz val="12"/>
      <color theme="0"/>
      <name val="Times New Roman"/>
      <family val="1"/>
    </font>
    <font>
      <i/>
      <sz val="7"/>
      <color theme="0"/>
      <name val="Times New Roman"/>
      <family val="1"/>
    </font>
    <font>
      <i/>
      <sz val="12"/>
      <color theme="0"/>
      <name val="Times New Roman"/>
      <family val="1"/>
    </font>
    <font>
      <b/>
      <i/>
      <u/>
      <sz val="12"/>
      <color theme="0"/>
      <name val="Times New Roman"/>
      <family val="1"/>
    </font>
    <font>
      <i/>
      <sz val="9"/>
      <name val="Calibri"/>
      <family val="2"/>
      <scheme val="minor"/>
    </font>
    <font>
      <u/>
      <sz val="26"/>
      <name val="Calibri"/>
      <family val="2"/>
      <scheme val="minor"/>
    </font>
    <font>
      <b/>
      <sz val="22"/>
      <name val="Calibri"/>
      <family val="2"/>
      <scheme val="minor"/>
    </font>
    <font>
      <sz val="11"/>
      <name val="Calibri"/>
      <family val="2"/>
    </font>
    <font>
      <b/>
      <i/>
      <u/>
      <sz val="11"/>
      <name val="Calibri"/>
      <family val="2"/>
    </font>
    <font>
      <i/>
      <sz val="11"/>
      <name val="Calibri"/>
      <family val="2"/>
    </font>
    <font>
      <sz val="8"/>
      <name val="Times New Roman"/>
      <family val="1"/>
    </font>
    <font>
      <b/>
      <i/>
      <sz val="10"/>
      <name val="Calibri"/>
      <family val="2"/>
    </font>
    <font>
      <i/>
      <sz val="8"/>
      <name val="Calibri"/>
      <family val="2"/>
      <scheme val="minor"/>
    </font>
    <font>
      <sz val="16"/>
      <color theme="1"/>
      <name val="Calibri"/>
      <family val="2"/>
      <scheme val="minor"/>
    </font>
    <font>
      <sz val="10"/>
      <name val="Calibri"/>
      <family val="2"/>
    </font>
    <font>
      <b/>
      <i/>
      <sz val="6"/>
      <name val="Calibri"/>
      <family val="2"/>
      <scheme val="minor"/>
    </font>
    <font>
      <b/>
      <sz val="8"/>
      <name val="Calibri"/>
      <family val="2"/>
    </font>
    <font>
      <sz val="11"/>
      <name val="Arial"/>
      <family val="2"/>
    </font>
    <font>
      <b/>
      <sz val="7"/>
      <name val="Arial"/>
      <family val="2"/>
    </font>
    <font>
      <sz val="9"/>
      <name val="Times New Roman"/>
      <family val="1"/>
    </font>
    <font>
      <i/>
      <sz val="11"/>
      <color theme="1"/>
      <name val="Calibri"/>
      <family val="2"/>
      <scheme val="minor"/>
    </font>
    <font>
      <i/>
      <sz val="10"/>
      <color theme="1"/>
      <name val="Calibri"/>
      <family val="2"/>
      <scheme val="minor"/>
    </font>
    <font>
      <b/>
      <i/>
      <sz val="9"/>
      <color rgb="FFFF0000"/>
      <name val="Calibri"/>
      <family val="2"/>
      <scheme val="minor"/>
    </font>
    <font>
      <i/>
      <sz val="11"/>
      <color theme="0"/>
      <name val="Calibri"/>
      <family val="2"/>
      <scheme val="minor"/>
    </font>
    <font>
      <b/>
      <sz val="9"/>
      <color theme="0"/>
      <name val="Calibri"/>
      <family val="2"/>
      <scheme val="minor"/>
    </font>
    <font>
      <sz val="16"/>
      <color theme="0"/>
      <name val="Calibri"/>
      <family val="2"/>
      <scheme val="minor"/>
    </font>
    <font>
      <sz val="36"/>
      <color theme="0"/>
      <name val="Calibri"/>
      <family val="2"/>
      <scheme val="minor"/>
    </font>
    <font>
      <sz val="18"/>
      <color theme="0"/>
      <name val="Calibri"/>
      <family val="2"/>
      <scheme val="minor"/>
    </font>
    <font>
      <b/>
      <i/>
      <u/>
      <sz val="9"/>
      <color theme="0"/>
      <name val="Calibri"/>
      <family val="2"/>
      <scheme val="minor"/>
    </font>
    <font>
      <strike/>
      <sz val="11"/>
      <color theme="0"/>
      <name val="Calibri"/>
      <family val="2"/>
      <scheme val="minor"/>
    </font>
    <font>
      <sz val="24"/>
      <color theme="0"/>
      <name val="Calibri"/>
      <family val="2"/>
      <scheme val="minor"/>
    </font>
    <font>
      <sz val="14"/>
      <color theme="0"/>
      <name val="Calibri"/>
      <family val="2"/>
      <scheme val="minor"/>
    </font>
    <font>
      <i/>
      <sz val="9"/>
      <color theme="0"/>
      <name val="Calibri"/>
      <family val="2"/>
      <scheme val="minor"/>
    </font>
    <font>
      <b/>
      <i/>
      <sz val="8"/>
      <color theme="0"/>
      <name val="Calibri"/>
      <family val="2"/>
      <scheme val="minor"/>
    </font>
    <font>
      <b/>
      <i/>
      <u/>
      <sz val="11"/>
      <color theme="0"/>
      <name val="Calibri"/>
      <family val="2"/>
      <scheme val="minor"/>
    </font>
    <font>
      <b/>
      <sz val="11"/>
      <color theme="0"/>
      <name val="Arial"/>
      <family val="2"/>
    </font>
    <font>
      <sz val="11"/>
      <color theme="0"/>
      <name val="Arial"/>
      <family val="2"/>
    </font>
    <font>
      <b/>
      <sz val="12"/>
      <color rgb="FFFF0000"/>
      <name val="Calibri"/>
      <family val="2"/>
      <scheme val="minor"/>
    </font>
    <font>
      <sz val="11"/>
      <color rgb="FFFFFF00"/>
      <name val="Calibri"/>
      <family val="2"/>
      <scheme val="minor"/>
    </font>
    <font>
      <b/>
      <sz val="11"/>
      <color rgb="FFFFFF00"/>
      <name val="Calibri"/>
      <family val="2"/>
      <scheme val="minor"/>
    </font>
    <font>
      <sz val="11"/>
      <color theme="6" tint="-0.249977111117893"/>
      <name val="Calibri"/>
      <family val="2"/>
      <scheme val="minor"/>
    </font>
    <font>
      <sz val="11"/>
      <color theme="4" tint="0.59999389629810485"/>
      <name val="Calibri"/>
      <family val="2"/>
      <scheme val="minor"/>
    </font>
    <font>
      <sz val="11"/>
      <color theme="4" tint="0.39997558519241921"/>
      <name val="Calibri"/>
      <family val="2"/>
      <scheme val="minor"/>
    </font>
    <font>
      <b/>
      <u/>
      <sz val="10"/>
      <color rgb="FFFF0000"/>
      <name val="Calibri"/>
      <family val="2"/>
      <scheme val="minor"/>
    </font>
    <font>
      <sz val="12"/>
      <color theme="1"/>
      <name val="Arial Narrow"/>
      <family val="2"/>
    </font>
    <font>
      <sz val="14"/>
      <color theme="1"/>
      <name val="Calibri"/>
      <family val="2"/>
      <scheme val="minor"/>
    </font>
    <font>
      <b/>
      <sz val="18"/>
      <color theme="1"/>
      <name val="Arial Narrow"/>
      <family val="2"/>
    </font>
    <font>
      <b/>
      <i/>
      <u/>
      <sz val="10"/>
      <name val="Calibri"/>
      <family val="2"/>
      <scheme val="minor"/>
    </font>
    <font>
      <sz val="10"/>
      <color rgb="FFFF0000"/>
      <name val="Calibri"/>
      <family val="2"/>
      <scheme val="minor"/>
    </font>
    <font>
      <b/>
      <i/>
      <u/>
      <sz val="10"/>
      <color rgb="FFFF0000"/>
      <name val="Calibri"/>
      <family val="2"/>
      <scheme val="minor"/>
    </font>
    <font>
      <b/>
      <u/>
      <sz val="11"/>
      <color theme="0"/>
      <name val="Calibri"/>
      <family val="2"/>
      <scheme val="minor"/>
    </font>
    <font>
      <b/>
      <sz val="10"/>
      <color theme="0"/>
      <name val="Calibri"/>
      <family val="2"/>
      <scheme val="minor"/>
    </font>
    <font>
      <sz val="9"/>
      <color theme="0"/>
      <name val="Arial"/>
      <family val="2"/>
    </font>
  </fonts>
  <fills count="74">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theme="3" tint="-0.499984740745262"/>
        <bgColor indexed="64"/>
      </patternFill>
    </fill>
    <fill>
      <patternFill patternType="solid">
        <fgColor theme="4" tint="0.79998168889431442"/>
        <bgColor indexed="64"/>
      </patternFill>
    </fill>
    <fill>
      <patternFill patternType="solid">
        <fgColor rgb="FFFFC000"/>
        <bgColor indexed="64"/>
      </patternFill>
    </fill>
    <fill>
      <patternFill patternType="solid">
        <fgColor theme="6"/>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rgb="FF002060"/>
        <bgColor indexed="64"/>
      </patternFill>
    </fill>
    <fill>
      <patternFill patternType="solid">
        <fgColor theme="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50"/>
        <bgColor indexed="64"/>
      </patternFill>
    </fill>
    <fill>
      <patternFill patternType="solid">
        <fgColor theme="3" tint="-0.249977111117893"/>
        <bgColor indexed="64"/>
      </patternFill>
    </fill>
    <fill>
      <patternFill patternType="solid">
        <fgColor theme="1" tint="4.9989318521683403E-2"/>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rgb="FFC00000"/>
        <bgColor indexed="64"/>
      </patternFill>
    </fill>
    <fill>
      <patternFill patternType="solid">
        <fgColor theme="4" tint="-0.499984740745262"/>
        <bgColor indexed="64"/>
      </patternFill>
    </fill>
    <fill>
      <patternFill patternType="solid">
        <fgColor theme="6" tint="0.79998168889431442"/>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0">
    <xf numFmtId="0" fontId="0" fillId="0" borderId="0"/>
    <xf numFmtId="166"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39" fillId="0" borderId="0"/>
    <xf numFmtId="43" fontId="39" fillId="0" borderId="0" applyFont="0" applyFill="0" applyBorder="0" applyAlignment="0" applyProtection="0"/>
    <xf numFmtId="0" fontId="73" fillId="0" borderId="0" applyNumberFormat="0" applyFill="0" applyBorder="0" applyAlignment="0" applyProtection="0"/>
    <xf numFmtId="0" fontId="74" fillId="0" borderId="50" applyNumberFormat="0" applyFill="0" applyAlignment="0" applyProtection="0"/>
    <xf numFmtId="0" fontId="75" fillId="0" borderId="51" applyNumberFormat="0" applyFill="0" applyAlignment="0" applyProtection="0"/>
    <xf numFmtId="0" fontId="76" fillId="0" borderId="52" applyNumberFormat="0" applyFill="0" applyAlignment="0" applyProtection="0"/>
    <xf numFmtId="0" fontId="76" fillId="0" borderId="0" applyNumberFormat="0" applyFill="0" applyBorder="0" applyAlignment="0" applyProtection="0"/>
    <xf numFmtId="0" fontId="77" fillId="39" borderId="0" applyNumberFormat="0" applyBorder="0" applyAlignment="0" applyProtection="0"/>
    <xf numFmtId="0" fontId="78" fillId="40" borderId="0" applyNumberFormat="0" applyBorder="0" applyAlignment="0" applyProtection="0"/>
    <xf numFmtId="0" fontId="79" fillId="41" borderId="0" applyNumberFormat="0" applyBorder="0" applyAlignment="0" applyProtection="0"/>
    <xf numFmtId="0" fontId="80" fillId="42" borderId="53" applyNumberFormat="0" applyAlignment="0" applyProtection="0"/>
    <xf numFmtId="0" fontId="81" fillId="43" borderId="54" applyNumberFormat="0" applyAlignment="0" applyProtection="0"/>
    <xf numFmtId="0" fontId="82" fillId="43" borderId="53" applyNumberFormat="0" applyAlignment="0" applyProtection="0"/>
    <xf numFmtId="0" fontId="83" fillId="0" borderId="55" applyNumberFormat="0" applyFill="0" applyAlignment="0" applyProtection="0"/>
    <xf numFmtId="0" fontId="17" fillId="44" borderId="56" applyNumberFormat="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69" fillId="0" borderId="58" applyNumberFormat="0" applyFill="0" applyAlignment="0" applyProtection="0"/>
    <xf numFmtId="0" fontId="11" fillId="46"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4" fillId="59" borderId="0" applyNumberFormat="0" applyBorder="0" applyAlignment="0" applyProtection="0"/>
    <xf numFmtId="0" fontId="4"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11" fillId="69" borderId="0" applyNumberFormat="0" applyBorder="0" applyAlignment="0" applyProtection="0"/>
    <xf numFmtId="43" fontId="39" fillId="0" borderId="0" applyFont="0" applyFill="0" applyBorder="0" applyAlignment="0" applyProtection="0"/>
    <xf numFmtId="0" fontId="85" fillId="0" borderId="0" applyNumberFormat="0" applyFill="0" applyBorder="0" applyAlignment="0" applyProtection="0">
      <alignment vertical="top"/>
      <protection locked="0"/>
    </xf>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86" fillId="0" borderId="0"/>
    <xf numFmtId="0" fontId="4" fillId="0" borderId="0"/>
    <xf numFmtId="43" fontId="4" fillId="0" borderId="0" applyFont="0" applyFill="0" applyBorder="0" applyAlignment="0" applyProtection="0"/>
    <xf numFmtId="0" fontId="4" fillId="0" borderId="0"/>
    <xf numFmtId="0" fontId="86" fillId="0" borderId="0"/>
    <xf numFmtId="0" fontId="4" fillId="0" borderId="0"/>
    <xf numFmtId="0" fontId="4" fillId="0" borderId="0"/>
    <xf numFmtId="9" fontId="39" fillId="0" borderId="0" applyFont="0" applyFill="0" applyBorder="0" applyAlignment="0" applyProtection="0"/>
    <xf numFmtId="169" fontId="39" fillId="0" borderId="0" applyFont="0" applyFill="0" applyBorder="0" applyAlignment="0" applyProtection="0"/>
    <xf numFmtId="43" fontId="39"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4" fillId="45" borderId="57" applyNumberFormat="0" applyFont="0" applyAlignment="0" applyProtection="0"/>
    <xf numFmtId="0" fontId="4" fillId="0" borderId="0"/>
    <xf numFmtId="169" fontId="4" fillId="0" borderId="0" applyFont="0" applyFill="0" applyBorder="0" applyAlignment="0" applyProtection="0"/>
    <xf numFmtId="0" fontId="4" fillId="0" borderId="0"/>
    <xf numFmtId="0" fontId="4" fillId="0" borderId="0"/>
    <xf numFmtId="0" fontId="4" fillId="0" borderId="0"/>
    <xf numFmtId="169" fontId="39" fillId="0" borderId="0" applyFont="0" applyFill="0" applyBorder="0" applyAlignment="0" applyProtection="0"/>
    <xf numFmtId="0" fontId="4" fillId="0" borderId="0"/>
    <xf numFmtId="0" fontId="4" fillId="0" borderId="0"/>
    <xf numFmtId="9" fontId="4" fillId="0" borderId="0" applyFont="0" applyFill="0" applyBorder="0" applyAlignment="0" applyProtection="0"/>
  </cellStyleXfs>
  <cellXfs count="1590">
    <xf numFmtId="0" fontId="0" fillId="0" borderId="0" xfId="0"/>
    <xf numFmtId="0" fontId="0" fillId="0" borderId="0" xfId="0" applyBorder="1"/>
    <xf numFmtId="0" fontId="0" fillId="0" borderId="11" xfId="0" applyBorder="1"/>
    <xf numFmtId="4" fontId="0" fillId="0" borderId="0" xfId="0" applyNumberFormat="1"/>
    <xf numFmtId="0" fontId="0" fillId="0" borderId="0" xfId="0" applyAlignment="1">
      <alignment vertical="center"/>
    </xf>
    <xf numFmtId="0" fontId="2" fillId="0" borderId="0" xfId="0" applyFont="1"/>
    <xf numFmtId="0" fontId="1" fillId="0" borderId="0" xfId="0" applyFont="1"/>
    <xf numFmtId="0" fontId="10" fillId="0" borderId="0" xfId="0" applyFont="1"/>
    <xf numFmtId="0" fontId="10" fillId="0" borderId="11" xfId="0" applyFont="1" applyBorder="1"/>
    <xf numFmtId="0" fontId="11" fillId="0" borderId="0" xfId="0" applyFont="1"/>
    <xf numFmtId="0" fontId="11" fillId="0" borderId="0" xfId="0" applyFont="1" applyBorder="1"/>
    <xf numFmtId="0" fontId="11" fillId="0" borderId="11" xfId="0" applyFont="1" applyBorder="1"/>
    <xf numFmtId="0" fontId="10" fillId="2" borderId="0" xfId="0" applyFont="1" applyFill="1"/>
    <xf numFmtId="0" fontId="11" fillId="2" borderId="0" xfId="0" applyFont="1" applyFill="1"/>
    <xf numFmtId="4" fontId="11" fillId="0" borderId="0" xfId="0" applyNumberFormat="1" applyFont="1"/>
    <xf numFmtId="0" fontId="11" fillId="3" borderId="0" xfId="0" applyFont="1" applyFill="1"/>
    <xf numFmtId="4" fontId="10" fillId="0" borderId="0" xfId="0" applyNumberFormat="1" applyFont="1"/>
    <xf numFmtId="0" fontId="10" fillId="3" borderId="0" xfId="0" applyFont="1" applyFill="1"/>
    <xf numFmtId="0" fontId="16" fillId="0" borderId="0" xfId="0" applyFont="1"/>
    <xf numFmtId="0" fontId="10" fillId="0" borderId="0" xfId="0" applyFont="1" applyAlignment="1">
      <alignment vertical="center"/>
    </xf>
    <xf numFmtId="4" fontId="10" fillId="3" borderId="0" xfId="0" applyNumberFormat="1" applyFont="1" applyFill="1"/>
    <xf numFmtId="0" fontId="11" fillId="0" borderId="0" xfId="0" applyFont="1" applyAlignment="1">
      <alignment horizontal="right"/>
    </xf>
    <xf numFmtId="0" fontId="17" fillId="0" borderId="0" xfId="0" applyFont="1"/>
    <xf numFmtId="0" fontId="10" fillId="3" borderId="0" xfId="0" applyFont="1" applyFill="1" applyBorder="1"/>
    <xf numFmtId="0" fontId="11" fillId="0" borderId="0" xfId="0" applyFont="1" applyAlignment="1">
      <alignment vertical="center"/>
    </xf>
    <xf numFmtId="0" fontId="11" fillId="3" borderId="11" xfId="0" applyFont="1" applyFill="1" applyBorder="1"/>
    <xf numFmtId="0" fontId="19" fillId="0" borderId="0" xfId="0" applyFont="1"/>
    <xf numFmtId="4" fontId="11" fillId="3" borderId="0" xfId="0" applyNumberFormat="1" applyFont="1" applyFill="1"/>
    <xf numFmtId="0" fontId="11" fillId="3" borderId="0" xfId="0" applyFont="1" applyFill="1" applyBorder="1"/>
    <xf numFmtId="4" fontId="11" fillId="3" borderId="0" xfId="0" applyNumberFormat="1" applyFont="1" applyFill="1" applyBorder="1"/>
    <xf numFmtId="9" fontId="11" fillId="3" borderId="0" xfId="0" applyNumberFormat="1" applyFont="1" applyFill="1"/>
    <xf numFmtId="0" fontId="10" fillId="3" borderId="11" xfId="0" applyFont="1" applyFill="1" applyBorder="1"/>
    <xf numFmtId="0" fontId="17" fillId="3" borderId="0" xfId="0" applyFont="1" applyFill="1"/>
    <xf numFmtId="0" fontId="11" fillId="3" borderId="0" xfId="0" applyFont="1" applyFill="1" applyAlignment="1">
      <alignment horizontal="right"/>
    </xf>
    <xf numFmtId="0" fontId="11" fillId="3" borderId="0" xfId="0" applyFont="1" applyFill="1" applyAlignment="1">
      <alignment vertical="center"/>
    </xf>
    <xf numFmtId="0" fontId="2" fillId="3" borderId="0" xfId="0" applyFont="1" applyFill="1"/>
    <xf numFmtId="0" fontId="10" fillId="3" borderId="13" xfId="0" applyFont="1" applyFill="1" applyBorder="1"/>
    <xf numFmtId="0" fontId="20" fillId="3" borderId="0" xfId="0" applyFont="1" applyFill="1" applyAlignment="1">
      <alignment vertical="center"/>
    </xf>
    <xf numFmtId="0" fontId="10" fillId="3" borderId="0" xfId="0" applyFont="1" applyFill="1" applyAlignment="1">
      <alignment vertical="center"/>
    </xf>
    <xf numFmtId="4" fontId="11" fillId="2" borderId="0" xfId="0" applyNumberFormat="1" applyFont="1" applyFill="1"/>
    <xf numFmtId="10" fontId="11" fillId="3" borderId="0" xfId="0" applyNumberFormat="1" applyFont="1" applyFill="1"/>
    <xf numFmtId="0" fontId="11" fillId="3" borderId="13" xfId="0" applyFont="1" applyFill="1" applyBorder="1" applyAlignment="1">
      <alignment vertical="center"/>
    </xf>
    <xf numFmtId="0" fontId="17" fillId="3" borderId="0" xfId="0" applyFont="1" applyFill="1" applyAlignment="1">
      <alignment vertical="center"/>
    </xf>
    <xf numFmtId="4" fontId="20" fillId="3" borderId="0" xfId="0" applyNumberFormat="1" applyFont="1" applyFill="1" applyAlignment="1">
      <alignment vertical="center"/>
    </xf>
    <xf numFmtId="4" fontId="10" fillId="3" borderId="0" xfId="0" applyNumberFormat="1" applyFont="1" applyFill="1" applyAlignment="1">
      <alignment vertical="center"/>
    </xf>
    <xf numFmtId="0" fontId="11" fillId="3" borderId="11" xfId="0" applyFont="1" applyFill="1" applyBorder="1" applyAlignment="1">
      <alignment vertical="center"/>
    </xf>
    <xf numFmtId="0" fontId="2" fillId="0" borderId="0" xfId="0" applyFont="1" applyAlignment="1">
      <alignment horizontal="left"/>
    </xf>
    <xf numFmtId="0" fontId="11" fillId="3" borderId="0" xfId="0" applyFont="1" applyFill="1" applyBorder="1" applyAlignment="1">
      <alignment vertical="center"/>
    </xf>
    <xf numFmtId="0" fontId="3" fillId="0" borderId="0" xfId="0" applyFont="1" applyAlignment="1">
      <alignment vertical="center"/>
    </xf>
    <xf numFmtId="0" fontId="25" fillId="0" borderId="0" xfId="0" applyFont="1"/>
    <xf numFmtId="0" fontId="10" fillId="0" borderId="0" xfId="0" applyFont="1" applyAlignment="1">
      <alignment horizontal="right"/>
    </xf>
    <xf numFmtId="0" fontId="11" fillId="3" borderId="0" xfId="0" applyFont="1" applyFill="1" applyAlignment="1">
      <alignment horizontal="left"/>
    </xf>
    <xf numFmtId="4" fontId="11" fillId="3" borderId="0" xfId="0" applyNumberFormat="1" applyFont="1" applyFill="1" applyAlignment="1">
      <alignment vertical="center"/>
    </xf>
    <xf numFmtId="9" fontId="20" fillId="3" borderId="0" xfId="2" applyFont="1" applyFill="1" applyAlignment="1">
      <alignment horizontal="left"/>
    </xf>
    <xf numFmtId="4" fontId="17" fillId="3" borderId="0" xfId="0" applyNumberFormat="1" applyFont="1" applyFill="1" applyAlignment="1">
      <alignment vertical="center"/>
    </xf>
    <xf numFmtId="4" fontId="11" fillId="3" borderId="0" xfId="0" applyNumberFormat="1" applyFont="1" applyFill="1" applyBorder="1" applyAlignment="1">
      <alignment vertical="center"/>
    </xf>
    <xf numFmtId="0" fontId="17" fillId="3" borderId="11" xfId="0" applyFont="1" applyFill="1" applyBorder="1" applyAlignment="1">
      <alignment vertical="center"/>
    </xf>
    <xf numFmtId="0" fontId="17" fillId="0" borderId="0" xfId="0" applyFont="1" applyAlignment="1">
      <alignment horizontal="center"/>
    </xf>
    <xf numFmtId="9" fontId="0" fillId="0" borderId="0" xfId="0" applyNumberFormat="1"/>
    <xf numFmtId="4" fontId="0" fillId="2" borderId="0" xfId="0" applyNumberFormat="1" applyFill="1"/>
    <xf numFmtId="4" fontId="19" fillId="3" borderId="13" xfId="0" applyNumberFormat="1" applyFont="1" applyFill="1" applyBorder="1" applyAlignment="1">
      <alignment vertical="center"/>
    </xf>
    <xf numFmtId="0" fontId="11" fillId="3" borderId="31" xfId="0" applyFont="1" applyFill="1" applyBorder="1"/>
    <xf numFmtId="0" fontId="11" fillId="3" borderId="0" xfId="0" applyFont="1" applyFill="1" applyAlignment="1">
      <alignment horizontal="center" vertical="center"/>
    </xf>
    <xf numFmtId="9" fontId="11" fillId="2" borderId="0" xfId="0" applyNumberFormat="1" applyFont="1" applyFill="1"/>
    <xf numFmtId="0" fontId="25" fillId="3" borderId="0" xfId="0" applyFont="1" applyFill="1" applyAlignment="1">
      <alignment vertical="center" wrapText="1"/>
    </xf>
    <xf numFmtId="0" fontId="11" fillId="0" borderId="0" xfId="0" applyFont="1" applyAlignment="1">
      <alignment horizontal="center" vertical="center"/>
    </xf>
    <xf numFmtId="0" fontId="11" fillId="3" borderId="0" xfId="0" applyFont="1" applyFill="1" applyAlignment="1">
      <alignment horizontal="center"/>
    </xf>
    <xf numFmtId="0" fontId="11" fillId="0" borderId="0" xfId="0" applyFont="1" applyAlignment="1">
      <alignment horizontal="center"/>
    </xf>
    <xf numFmtId="0" fontId="24" fillId="0" borderId="0" xfId="0" applyFont="1"/>
    <xf numFmtId="4" fontId="19" fillId="3" borderId="0" xfId="0" applyNumberFormat="1" applyFont="1" applyFill="1"/>
    <xf numFmtId="4" fontId="19" fillId="2" borderId="0" xfId="0" applyNumberFormat="1" applyFont="1" applyFill="1"/>
    <xf numFmtId="165" fontId="10" fillId="3" borderId="0" xfId="0" applyNumberFormat="1" applyFont="1" applyFill="1"/>
    <xf numFmtId="4" fontId="19" fillId="3" borderId="11" xfId="0" applyNumberFormat="1" applyFont="1" applyFill="1" applyBorder="1"/>
    <xf numFmtId="0" fontId="10" fillId="0" borderId="11" xfId="0" applyFont="1" applyBorder="1" applyAlignment="1">
      <alignment horizontal="center"/>
    </xf>
    <xf numFmtId="0" fontId="3" fillId="3" borderId="0" xfId="0" applyFont="1" applyFill="1"/>
    <xf numFmtId="0" fontId="11" fillId="0" borderId="0" xfId="0" applyFont="1" applyAlignment="1">
      <alignment horizontal="center"/>
    </xf>
    <xf numFmtId="0" fontId="29" fillId="0" borderId="0" xfId="0" applyFont="1" applyAlignment="1">
      <alignment horizontal="center" vertical="center" wrapText="1"/>
    </xf>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2" xfId="0" applyBorder="1"/>
    <xf numFmtId="0" fontId="0" fillId="0" borderId="31" xfId="0" applyBorder="1"/>
    <xf numFmtId="0" fontId="0" fillId="0" borderId="30" xfId="0" applyBorder="1"/>
    <xf numFmtId="0" fontId="0" fillId="2" borderId="11" xfId="0" applyFill="1" applyBorder="1"/>
    <xf numFmtId="0" fontId="0" fillId="2" borderId="12" xfId="0" applyFill="1" applyBorder="1"/>
    <xf numFmtId="0" fontId="0" fillId="0" borderId="0" xfId="0" applyAlignment="1">
      <alignment horizontal="center"/>
    </xf>
    <xf numFmtId="0" fontId="0" fillId="0" borderId="0" xfId="0" applyAlignment="1">
      <alignment horizontal="center"/>
    </xf>
    <xf numFmtId="2" fontId="0" fillId="0" borderId="0" xfId="0" applyNumberFormat="1"/>
    <xf numFmtId="0" fontId="0" fillId="0" borderId="0" xfId="0" applyAlignment="1">
      <alignment horizontal="center" vertical="center" wrapText="1"/>
    </xf>
    <xf numFmtId="10" fontId="0" fillId="0" borderId="0" xfId="0" applyNumberFormat="1"/>
    <xf numFmtId="0" fontId="17" fillId="21" borderId="14" xfId="0" applyFont="1" applyFill="1" applyBorder="1" applyAlignment="1">
      <alignment horizontal="center" vertical="center" wrapText="1"/>
    </xf>
    <xf numFmtId="0" fontId="0" fillId="0" borderId="14" xfId="0" applyBorder="1" applyAlignment="1">
      <alignment horizontal="center"/>
    </xf>
    <xf numFmtId="4" fontId="0" fillId="0" borderId="14" xfId="0" applyNumberFormat="1" applyBorder="1"/>
    <xf numFmtId="4" fontId="0" fillId="2" borderId="14" xfId="0" applyNumberFormat="1" applyFill="1" applyBorder="1"/>
    <xf numFmtId="0" fontId="0" fillId="0" borderId="0" xfId="0" applyAlignment="1">
      <alignment horizontal="right"/>
    </xf>
    <xf numFmtId="0" fontId="0" fillId="0" borderId="11" xfId="0" applyBorder="1" applyAlignment="1">
      <alignment horizontal="center"/>
    </xf>
    <xf numFmtId="164" fontId="0" fillId="0" borderId="0" xfId="0" applyNumberFormat="1"/>
    <xf numFmtId="164" fontId="0" fillId="0" borderId="0" xfId="0" applyNumberFormat="1" applyAlignment="1">
      <alignment horizontal="center"/>
    </xf>
    <xf numFmtId="0" fontId="0" fillId="0" borderId="0" xfId="0" applyAlignment="1">
      <alignment horizontal="center" vertical="center"/>
    </xf>
    <xf numFmtId="0" fontId="33" fillId="0" borderId="0" xfId="0" applyFont="1" applyAlignment="1">
      <alignment horizontal="left" vertical="center"/>
    </xf>
    <xf numFmtId="0" fontId="0" fillId="0" borderId="0" xfId="0" applyAlignment="1">
      <alignment horizontal="left" wrapText="1"/>
    </xf>
    <xf numFmtId="9" fontId="0" fillId="0" borderId="0" xfId="2" applyFont="1"/>
    <xf numFmtId="4" fontId="32" fillId="0" borderId="0" xfId="0" applyNumberFormat="1" applyFont="1"/>
    <xf numFmtId="0" fontId="0" fillId="0" borderId="14" xfId="0" applyBorder="1"/>
    <xf numFmtId="17" fontId="0" fillId="0" borderId="0" xfId="0" applyNumberFormat="1" applyAlignment="1">
      <alignment horizontal="left"/>
    </xf>
    <xf numFmtId="0" fontId="17" fillId="20" borderId="0" xfId="0" applyFont="1" applyFill="1"/>
    <xf numFmtId="4" fontId="17" fillId="20" borderId="0" xfId="0" applyNumberFormat="1" applyFont="1" applyFill="1"/>
    <xf numFmtId="0" fontId="34" fillId="0" borderId="0" xfId="0" applyFont="1"/>
    <xf numFmtId="10" fontId="10" fillId="3" borderId="0" xfId="0" applyNumberFormat="1" applyFont="1" applyFill="1"/>
    <xf numFmtId="0" fontId="11" fillId="0" borderId="9" xfId="0" applyFont="1" applyBorder="1"/>
    <xf numFmtId="0" fontId="11" fillId="0" borderId="12" xfId="0" applyFont="1" applyBorder="1"/>
    <xf numFmtId="4" fontId="11" fillId="3" borderId="13" xfId="0" applyNumberFormat="1" applyFont="1" applyFill="1" applyBorder="1"/>
    <xf numFmtId="0" fontId="3" fillId="3" borderId="0" xfId="0" applyFont="1" applyFill="1" applyAlignment="1">
      <alignment vertical="center"/>
    </xf>
    <xf numFmtId="0" fontId="16" fillId="0" borderId="0" xfId="0" applyFont="1" applyAlignment="1">
      <alignment horizontal="right"/>
    </xf>
    <xf numFmtId="4" fontId="10" fillId="0" borderId="11" xfId="0" applyNumberFormat="1" applyFont="1" applyBorder="1"/>
    <xf numFmtId="4" fontId="10" fillId="3" borderId="0" xfId="0" applyNumberFormat="1" applyFont="1" applyFill="1" applyBorder="1"/>
    <xf numFmtId="0" fontId="10" fillId="2" borderId="0" xfId="0" applyFont="1" applyFill="1" applyAlignment="1">
      <alignment vertical="center"/>
    </xf>
    <xf numFmtId="0" fontId="11" fillId="0" borderId="10" xfId="0" applyFont="1" applyBorder="1"/>
    <xf numFmtId="4" fontId="10" fillId="3" borderId="0" xfId="0" applyNumberFormat="1" applyFont="1" applyFill="1" applyAlignment="1">
      <alignment horizontal="right"/>
    </xf>
    <xf numFmtId="4" fontId="19" fillId="3" borderId="0" xfId="0" applyNumberFormat="1" applyFont="1" applyFill="1" applyAlignment="1">
      <alignment vertical="center"/>
    </xf>
    <xf numFmtId="0" fontId="10" fillId="3" borderId="0" xfId="0" applyFont="1" applyFill="1" applyAlignment="1">
      <alignment vertical="top"/>
    </xf>
    <xf numFmtId="0" fontId="11" fillId="3" borderId="0" xfId="0" applyFont="1" applyFill="1" applyAlignment="1">
      <alignment horizontal="right" vertical="center"/>
    </xf>
    <xf numFmtId="0" fontId="10" fillId="3" borderId="11" xfId="0" applyFont="1" applyFill="1" applyBorder="1" applyAlignment="1">
      <alignment horizontal="center"/>
    </xf>
    <xf numFmtId="0" fontId="19" fillId="3" borderId="0" xfId="0" applyFont="1" applyFill="1"/>
    <xf numFmtId="10" fontId="10" fillId="3" borderId="0" xfId="0" applyNumberFormat="1" applyFont="1" applyFill="1" applyAlignment="1">
      <alignment vertical="center"/>
    </xf>
    <xf numFmtId="0" fontId="10" fillId="3" borderId="11" xfId="0" applyFont="1" applyFill="1" applyBorder="1" applyAlignment="1">
      <alignment vertical="center"/>
    </xf>
    <xf numFmtId="10" fontId="10" fillId="3" borderId="11" xfId="0" applyNumberFormat="1" applyFont="1" applyFill="1" applyBorder="1" applyAlignment="1">
      <alignment vertical="center"/>
    </xf>
    <xf numFmtId="0" fontId="3" fillId="0" borderId="0" xfId="0" applyFont="1"/>
    <xf numFmtId="0" fontId="10" fillId="3" borderId="30" xfId="0" applyFont="1" applyFill="1" applyBorder="1" applyAlignment="1">
      <alignment vertical="center"/>
    </xf>
    <xf numFmtId="0" fontId="11" fillId="0" borderId="0" xfId="0" applyFont="1" applyBorder="1" applyAlignment="1">
      <alignment horizontal="center"/>
    </xf>
    <xf numFmtId="9" fontId="20" fillId="3" borderId="0" xfId="2" applyFont="1" applyFill="1" applyAlignment="1">
      <alignment horizontal="center" vertical="center"/>
    </xf>
    <xf numFmtId="10" fontId="10" fillId="2" borderId="0" xfId="0" applyNumberFormat="1" applyFont="1" applyFill="1" applyAlignment="1">
      <alignment vertical="center"/>
    </xf>
    <xf numFmtId="4" fontId="10" fillId="2" borderId="0" xfId="0" applyNumberFormat="1" applyFont="1" applyFill="1" applyAlignment="1">
      <alignment vertical="center"/>
    </xf>
    <xf numFmtId="0" fontId="10" fillId="0" borderId="31" xfId="0" applyFont="1" applyBorder="1" applyAlignment="1">
      <alignment horizontal="center" vertical="center"/>
    </xf>
    <xf numFmtId="0" fontId="10" fillId="3" borderId="31" xfId="0" applyFont="1" applyFill="1" applyBorder="1" applyAlignment="1">
      <alignment horizontal="center" vertical="center"/>
    </xf>
    <xf numFmtId="0" fontId="10" fillId="3" borderId="12" xfId="0" applyFont="1" applyFill="1" applyBorder="1" applyAlignment="1">
      <alignment horizontal="center" vertical="center"/>
    </xf>
    <xf numFmtId="0" fontId="10" fillId="2" borderId="1" xfId="0" applyFont="1" applyFill="1" applyBorder="1" applyAlignment="1">
      <alignment horizontal="left"/>
    </xf>
    <xf numFmtId="0" fontId="10" fillId="2" borderId="1" xfId="0" applyFont="1" applyFill="1" applyBorder="1"/>
    <xf numFmtId="0" fontId="10" fillId="0" borderId="1" xfId="0" applyFont="1" applyBorder="1" applyAlignment="1">
      <alignment horizontal="center"/>
    </xf>
    <xf numFmtId="0" fontId="10" fillId="0" borderId="8" xfId="0" applyFont="1" applyBorder="1"/>
    <xf numFmtId="0" fontId="20" fillId="3" borderId="0" xfId="0" applyFont="1" applyFill="1" applyBorder="1" applyAlignment="1">
      <alignment vertical="center"/>
    </xf>
    <xf numFmtId="0" fontId="10" fillId="3" borderId="0" xfId="0" applyFont="1" applyFill="1" applyBorder="1" applyAlignment="1">
      <alignment vertical="center"/>
    </xf>
    <xf numFmtId="4" fontId="10" fillId="3" borderId="0" xfId="0" applyNumberFormat="1" applyFont="1" applyFill="1" applyBorder="1" applyAlignment="1">
      <alignment vertical="center"/>
    </xf>
    <xf numFmtId="4" fontId="19" fillId="2" borderId="0" xfId="0" applyNumberFormat="1" applyFont="1" applyFill="1" applyAlignment="1">
      <alignment vertical="center"/>
    </xf>
    <xf numFmtId="0" fontId="10" fillId="4" borderId="0" xfId="0" applyFont="1" applyFill="1" applyAlignment="1">
      <alignment horizontal="left"/>
    </xf>
    <xf numFmtId="0" fontId="10" fillId="3" borderId="13" xfId="0" applyFont="1" applyFill="1" applyBorder="1" applyAlignment="1">
      <alignment vertical="center"/>
    </xf>
    <xf numFmtId="0" fontId="11" fillId="2" borderId="0" xfId="0" applyFont="1" applyFill="1" applyAlignment="1">
      <alignment vertical="center"/>
    </xf>
    <xf numFmtId="4" fontId="11" fillId="2" borderId="0" xfId="0" applyNumberFormat="1" applyFont="1" applyFill="1" applyAlignment="1">
      <alignment vertical="center"/>
    </xf>
    <xf numFmtId="0" fontId="2" fillId="3" borderId="0" xfId="0" applyFont="1" applyFill="1" applyAlignment="1">
      <alignment vertical="top"/>
    </xf>
    <xf numFmtId="0" fontId="2" fillId="3" borderId="0" xfId="0" applyFont="1" applyFill="1" applyAlignment="1">
      <alignment vertical="center"/>
    </xf>
    <xf numFmtId="0" fontId="35" fillId="3" borderId="0" xfId="0" applyFont="1" applyFill="1" applyAlignment="1">
      <alignment vertical="center"/>
    </xf>
    <xf numFmtId="165" fontId="10" fillId="3" borderId="0" xfId="3" applyFont="1" applyFill="1" applyAlignment="1">
      <alignment horizontal="center"/>
    </xf>
    <xf numFmtId="165" fontId="10" fillId="3" borderId="0" xfId="0" applyNumberFormat="1" applyFont="1" applyFill="1" applyAlignment="1">
      <alignment horizontal="center"/>
    </xf>
    <xf numFmtId="0" fontId="10" fillId="13" borderId="0" xfId="0" applyFont="1" applyFill="1"/>
    <xf numFmtId="0" fontId="26" fillId="3" borderId="0" xfId="0" applyFont="1" applyFill="1" applyAlignment="1">
      <alignment vertical="center"/>
    </xf>
    <xf numFmtId="10" fontId="11" fillId="3" borderId="0" xfId="0" applyNumberFormat="1" applyFont="1" applyFill="1" applyAlignment="1">
      <alignment vertical="center"/>
    </xf>
    <xf numFmtId="10" fontId="11" fillId="3" borderId="11" xfId="0" applyNumberFormat="1" applyFont="1" applyFill="1" applyBorder="1" applyAlignment="1">
      <alignment vertical="center"/>
    </xf>
    <xf numFmtId="10" fontId="11" fillId="2" borderId="0" xfId="0" applyNumberFormat="1" applyFont="1" applyFill="1" applyAlignment="1">
      <alignment vertical="center"/>
    </xf>
    <xf numFmtId="0" fontId="18" fillId="3" borderId="0" xfId="0" applyFont="1" applyFill="1"/>
    <xf numFmtId="0" fontId="7" fillId="0" borderId="0" xfId="0" applyFont="1"/>
    <xf numFmtId="0" fontId="41" fillId="0" borderId="0" xfId="0" applyFont="1"/>
    <xf numFmtId="0" fontId="35" fillId="0" borderId="0" xfId="0" applyFont="1" applyAlignment="1">
      <alignment vertical="center"/>
    </xf>
    <xf numFmtId="0" fontId="10" fillId="0" borderId="0" xfId="0" applyFont="1" applyAlignment="1">
      <alignment horizontal="center" vertical="center"/>
    </xf>
    <xf numFmtId="0" fontId="11" fillId="0" borderId="0" xfId="0" applyFont="1" applyAlignment="1">
      <alignment horizontal="center" vertical="center"/>
    </xf>
    <xf numFmtId="0" fontId="10" fillId="2" borderId="0" xfId="0" applyFont="1" applyFill="1" applyAlignment="1">
      <alignment horizontal="center" vertical="center"/>
    </xf>
    <xf numFmtId="0" fontId="0" fillId="0" borderId="0" xfId="0" applyAlignment="1">
      <alignment horizontal="center" vertical="center"/>
    </xf>
    <xf numFmtId="0" fontId="10" fillId="18" borderId="5" xfId="0" applyFont="1" applyFill="1" applyBorder="1" applyAlignment="1">
      <alignment vertical="center"/>
    </xf>
    <xf numFmtId="0" fontId="10" fillId="18" borderId="6" xfId="0" applyFont="1" applyFill="1" applyBorder="1" applyAlignment="1">
      <alignment vertical="center"/>
    </xf>
    <xf numFmtId="0" fontId="10" fillId="18" borderId="7" xfId="0" applyFont="1" applyFill="1" applyBorder="1" applyAlignment="1">
      <alignment vertical="center"/>
    </xf>
    <xf numFmtId="0" fontId="10" fillId="18" borderId="8" xfId="0" applyFont="1" applyFill="1" applyBorder="1" applyAlignment="1">
      <alignment vertical="center"/>
    </xf>
    <xf numFmtId="0" fontId="10" fillId="18" borderId="0" xfId="0" applyFont="1" applyFill="1" applyBorder="1" applyAlignment="1">
      <alignment vertical="center"/>
    </xf>
    <xf numFmtId="0" fontId="19" fillId="18" borderId="0" xfId="0" applyFont="1" applyFill="1" applyBorder="1" applyAlignment="1">
      <alignment vertical="center"/>
    </xf>
    <xf numFmtId="0" fontId="19" fillId="18" borderId="9" xfId="0" applyFont="1" applyFill="1" applyBorder="1" applyAlignment="1">
      <alignment vertical="center"/>
    </xf>
    <xf numFmtId="0" fontId="10" fillId="18" borderId="10" xfId="0" applyFont="1" applyFill="1" applyBorder="1" applyAlignment="1">
      <alignment vertical="center"/>
    </xf>
    <xf numFmtId="0" fontId="10" fillId="18" borderId="11" xfId="0" applyFont="1" applyFill="1" applyBorder="1" applyAlignment="1">
      <alignment vertical="center"/>
    </xf>
    <xf numFmtId="0" fontId="19" fillId="18" borderId="11" xfId="0" applyFont="1" applyFill="1" applyBorder="1" applyAlignment="1">
      <alignment vertical="center"/>
    </xf>
    <xf numFmtId="0" fontId="19" fillId="18" borderId="12" xfId="0" applyFont="1" applyFill="1" applyBorder="1" applyAlignment="1">
      <alignment vertical="center"/>
    </xf>
    <xf numFmtId="0" fontId="10" fillId="22" borderId="5" xfId="0" applyFont="1" applyFill="1" applyBorder="1" applyAlignment="1">
      <alignment vertical="center"/>
    </xf>
    <xf numFmtId="0" fontId="10" fillId="22" borderId="6" xfId="0" applyFont="1" applyFill="1" applyBorder="1" applyAlignment="1">
      <alignment vertical="center"/>
    </xf>
    <xf numFmtId="0" fontId="10" fillId="22" borderId="7" xfId="0" applyFont="1" applyFill="1" applyBorder="1" applyAlignment="1">
      <alignment vertical="center"/>
    </xf>
    <xf numFmtId="0" fontId="10" fillId="23" borderId="5" xfId="0" applyFont="1" applyFill="1" applyBorder="1" applyAlignment="1">
      <alignment vertical="center"/>
    </xf>
    <xf numFmtId="0" fontId="10" fillId="23" borderId="6" xfId="0" applyFont="1" applyFill="1" applyBorder="1" applyAlignment="1">
      <alignment vertical="center"/>
    </xf>
    <xf numFmtId="0" fontId="10" fillId="23" borderId="7" xfId="0" applyFont="1" applyFill="1" applyBorder="1" applyAlignment="1">
      <alignment vertical="center"/>
    </xf>
    <xf numFmtId="0" fontId="10" fillId="22" borderId="8" xfId="0" applyFont="1" applyFill="1" applyBorder="1" applyAlignment="1">
      <alignment vertical="center"/>
    </xf>
    <xf numFmtId="0" fontId="10" fillId="22" borderId="0" xfId="0" applyFont="1" applyFill="1" applyBorder="1" applyAlignment="1">
      <alignment vertical="center"/>
    </xf>
    <xf numFmtId="0" fontId="19" fillId="22" borderId="0" xfId="0" applyFont="1" applyFill="1" applyBorder="1" applyAlignment="1">
      <alignment vertical="center"/>
    </xf>
    <xf numFmtId="0" fontId="19" fillId="22" borderId="9" xfId="0" applyFont="1" applyFill="1" applyBorder="1" applyAlignment="1">
      <alignment vertical="center"/>
    </xf>
    <xf numFmtId="0" fontId="10" fillId="23" borderId="8" xfId="0" applyFont="1" applyFill="1" applyBorder="1" applyAlignment="1">
      <alignment vertical="center"/>
    </xf>
    <xf numFmtId="0" fontId="10" fillId="23" borderId="0" xfId="0" applyFont="1" applyFill="1" applyBorder="1" applyAlignment="1">
      <alignment vertical="center"/>
    </xf>
    <xf numFmtId="0" fontId="19" fillId="23" borderId="0" xfId="0" applyFont="1" applyFill="1" applyBorder="1" applyAlignment="1">
      <alignment vertical="center"/>
    </xf>
    <xf numFmtId="0" fontId="19" fillId="23" borderId="9" xfId="0" applyFont="1" applyFill="1" applyBorder="1" applyAlignment="1">
      <alignment vertical="center"/>
    </xf>
    <xf numFmtId="0" fontId="10" fillId="22" borderId="10" xfId="0" applyFont="1" applyFill="1" applyBorder="1" applyAlignment="1">
      <alignment vertical="center"/>
    </xf>
    <xf numFmtId="0" fontId="10" fillId="22" borderId="11" xfId="0" applyFont="1" applyFill="1" applyBorder="1" applyAlignment="1">
      <alignment vertical="center"/>
    </xf>
    <xf numFmtId="0" fontId="19" fillId="22" borderId="11" xfId="0" applyFont="1" applyFill="1" applyBorder="1" applyAlignment="1">
      <alignment vertical="center"/>
    </xf>
    <xf numFmtId="0" fontId="19" fillId="22" borderId="12" xfId="0" applyFont="1" applyFill="1" applyBorder="1" applyAlignment="1">
      <alignment vertical="center"/>
    </xf>
    <xf numFmtId="0" fontId="10" fillId="23" borderId="10" xfId="0" applyFont="1" applyFill="1" applyBorder="1" applyAlignment="1">
      <alignment vertical="center"/>
    </xf>
    <xf numFmtId="0" fontId="10" fillId="23" borderId="11" xfId="0" applyFont="1" applyFill="1" applyBorder="1" applyAlignment="1">
      <alignment vertical="center"/>
    </xf>
    <xf numFmtId="0" fontId="19" fillId="23" borderId="11" xfId="0" applyFont="1" applyFill="1" applyBorder="1" applyAlignment="1">
      <alignment vertical="center"/>
    </xf>
    <xf numFmtId="0" fontId="19" fillId="23" borderId="12" xfId="0" applyFont="1" applyFill="1" applyBorder="1" applyAlignment="1">
      <alignment vertical="center"/>
    </xf>
    <xf numFmtId="0" fontId="45" fillId="0" borderId="0" xfId="0" applyFont="1"/>
    <xf numFmtId="0" fontId="10" fillId="22" borderId="0" xfId="0" applyFont="1" applyFill="1"/>
    <xf numFmtId="0" fontId="0" fillId="2" borderId="0" xfId="0" applyFill="1" applyAlignment="1">
      <alignment horizontal="center" vertical="center" wrapText="1"/>
    </xf>
    <xf numFmtId="0" fontId="0" fillId="2" borderId="0" xfId="0" applyFill="1" applyAlignment="1">
      <alignment vertical="center"/>
    </xf>
    <xf numFmtId="0" fontId="0" fillId="0" borderId="0" xfId="0" applyAlignment="1">
      <alignment horizontal="right" vertical="center"/>
    </xf>
    <xf numFmtId="0" fontId="0" fillId="2" borderId="0" xfId="0" applyFill="1" applyAlignment="1">
      <alignment horizontal="center" vertical="center"/>
    </xf>
    <xf numFmtId="4" fontId="0" fillId="0" borderId="0" xfId="0" applyNumberFormat="1" applyAlignment="1">
      <alignment vertical="center"/>
    </xf>
    <xf numFmtId="0" fontId="0" fillId="0" borderId="15" xfId="0" applyBorder="1" applyAlignment="1">
      <alignment vertical="center"/>
    </xf>
    <xf numFmtId="0" fontId="0" fillId="0" borderId="11" xfId="0" applyBorder="1" applyAlignment="1">
      <alignment vertical="center"/>
    </xf>
    <xf numFmtId="0" fontId="0" fillId="0" borderId="16" xfId="0" applyBorder="1" applyAlignment="1">
      <alignment vertical="center"/>
    </xf>
    <xf numFmtId="0" fontId="1" fillId="3" borderId="0" xfId="0" applyFont="1" applyFill="1" applyAlignment="1">
      <alignment vertical="center"/>
    </xf>
    <xf numFmtId="4" fontId="20" fillId="2" borderId="0" xfId="0" applyNumberFormat="1" applyFont="1" applyFill="1" applyAlignment="1">
      <alignment vertical="center"/>
    </xf>
    <xf numFmtId="4" fontId="17" fillId="2" borderId="0" xfId="0" applyNumberFormat="1" applyFont="1" applyFill="1" applyAlignment="1">
      <alignment horizontal="center" vertical="center"/>
    </xf>
    <xf numFmtId="4" fontId="17" fillId="3" borderId="0" xfId="0" applyNumberFormat="1" applyFont="1" applyFill="1" applyAlignment="1">
      <alignment horizontal="center" vertical="center"/>
    </xf>
    <xf numFmtId="4" fontId="20" fillId="3" borderId="13" xfId="0" applyNumberFormat="1" applyFont="1" applyFill="1" applyBorder="1" applyAlignment="1">
      <alignment horizontal="center" vertical="center"/>
    </xf>
    <xf numFmtId="0" fontId="10" fillId="2" borderId="0" xfId="0" applyFont="1" applyFill="1" applyAlignment="1">
      <alignment vertical="top"/>
    </xf>
    <xf numFmtId="0" fontId="25" fillId="3" borderId="0" xfId="0" applyFont="1" applyFill="1" applyAlignment="1">
      <alignment horizontal="center"/>
    </xf>
    <xf numFmtId="0" fontId="25" fillId="3" borderId="0" xfId="0" applyFont="1" applyFill="1" applyAlignment="1">
      <alignment horizontal="center" vertical="center"/>
    </xf>
    <xf numFmtId="4" fontId="17" fillId="3" borderId="0" xfId="0" applyNumberFormat="1" applyFont="1" applyFill="1" applyAlignment="1">
      <alignment horizontal="center"/>
    </xf>
    <xf numFmtId="165" fontId="10" fillId="0" borderId="0" xfId="3" applyFont="1"/>
    <xf numFmtId="0" fontId="1" fillId="3" borderId="0" xfId="0" applyFont="1" applyFill="1"/>
    <xf numFmtId="0" fontId="10" fillId="0" borderId="0" xfId="0" applyFont="1" applyAlignment="1"/>
    <xf numFmtId="9" fontId="10" fillId="0" borderId="0" xfId="0" applyNumberFormat="1" applyFont="1" applyAlignment="1">
      <alignment horizontal="center"/>
    </xf>
    <xf numFmtId="4" fontId="19" fillId="3" borderId="0" xfId="0" applyNumberFormat="1" applyFont="1" applyFill="1" applyAlignment="1">
      <alignment horizontal="right"/>
    </xf>
    <xf numFmtId="0" fontId="10" fillId="13" borderId="0" xfId="0" applyFont="1" applyFill="1" applyAlignment="1">
      <alignment vertical="center"/>
    </xf>
    <xf numFmtId="14" fontId="10" fillId="13" borderId="0" xfId="0" applyNumberFormat="1" applyFont="1" applyFill="1"/>
    <xf numFmtId="0" fontId="2" fillId="0" borderId="0" xfId="0" applyFont="1" applyAlignment="1">
      <alignment horizontal="center"/>
    </xf>
    <xf numFmtId="0" fontId="14" fillId="2" borderId="0" xfId="0" applyFont="1" applyFill="1"/>
    <xf numFmtId="0" fontId="49" fillId="3" borderId="0" xfId="0" applyFont="1" applyFill="1" applyBorder="1" applyAlignment="1">
      <alignment horizontal="center" vertical="center" wrapText="1"/>
    </xf>
    <xf numFmtId="0" fontId="10" fillId="3" borderId="0" xfId="0" applyFont="1" applyFill="1" applyBorder="1" applyAlignment="1">
      <alignment horizontal="left" vertical="center"/>
    </xf>
    <xf numFmtId="9" fontId="10" fillId="0" borderId="0" xfId="0" applyNumberFormat="1" applyFont="1"/>
    <xf numFmtId="10" fontId="10" fillId="0" borderId="0" xfId="0" applyNumberFormat="1" applyFont="1" applyAlignment="1">
      <alignment vertical="center"/>
    </xf>
    <xf numFmtId="0" fontId="16" fillId="3" borderId="1" xfId="0" applyFont="1" applyFill="1" applyBorder="1" applyAlignment="1">
      <alignment vertical="center"/>
    </xf>
    <xf numFmtId="4" fontId="10" fillId="11" borderId="0" xfId="0" applyNumberFormat="1" applyFont="1" applyFill="1" applyAlignment="1">
      <alignment horizontal="center"/>
    </xf>
    <xf numFmtId="4" fontId="10" fillId="2" borderId="0" xfId="0" applyNumberFormat="1" applyFont="1" applyFill="1"/>
    <xf numFmtId="0" fontId="13" fillId="0" borderId="0" xfId="0" applyFont="1" applyAlignment="1">
      <alignment horizontal="left"/>
    </xf>
    <xf numFmtId="0" fontId="3" fillId="2" borderId="0" xfId="0" applyFont="1" applyFill="1"/>
    <xf numFmtId="0" fontId="53" fillId="29" borderId="36" xfId="0" applyFont="1" applyFill="1" applyBorder="1" applyAlignment="1">
      <alignment horizontal="center" vertical="center" wrapText="1"/>
    </xf>
    <xf numFmtId="0" fontId="53" fillId="29" borderId="37" xfId="0" applyFont="1" applyFill="1" applyBorder="1" applyAlignment="1">
      <alignment horizontal="center" vertical="center" wrapText="1"/>
    </xf>
    <xf numFmtId="0" fontId="53" fillId="29" borderId="17" xfId="0" applyFont="1" applyFill="1" applyBorder="1" applyAlignment="1">
      <alignment horizontal="center" vertical="center" wrapText="1"/>
    </xf>
    <xf numFmtId="0" fontId="53" fillId="29" borderId="14" xfId="0" applyFont="1" applyFill="1" applyBorder="1" applyAlignment="1">
      <alignment horizontal="center" vertical="center" wrapText="1"/>
    </xf>
    <xf numFmtId="0" fontId="51" fillId="29" borderId="30" xfId="0" applyFont="1" applyFill="1" applyBorder="1" applyAlignment="1">
      <alignment horizontal="center" vertical="center" wrapText="1"/>
    </xf>
    <xf numFmtId="9" fontId="51" fillId="29" borderId="31" xfId="0" applyNumberFormat="1" applyFont="1" applyFill="1" applyBorder="1" applyAlignment="1">
      <alignment horizontal="center" vertical="center"/>
    </xf>
    <xf numFmtId="17" fontId="54" fillId="0" borderId="14" xfId="0" applyNumberFormat="1" applyFont="1" applyBorder="1" applyAlignment="1">
      <alignment horizontal="center"/>
    </xf>
    <xf numFmtId="15" fontId="54" fillId="0" borderId="14" xfId="1" applyNumberFormat="1" applyFont="1" applyFill="1" applyBorder="1" applyAlignment="1">
      <alignment horizontal="center" vertical="center" wrapText="1"/>
    </xf>
    <xf numFmtId="0" fontId="54" fillId="0" borderId="19" xfId="1" applyNumberFormat="1" applyFont="1" applyFill="1" applyBorder="1" applyAlignment="1">
      <alignment vertical="center" wrapText="1"/>
    </xf>
    <xf numFmtId="4" fontId="54" fillId="0" borderId="14" xfId="1" applyNumberFormat="1" applyFont="1" applyBorder="1" applyAlignment="1">
      <alignment horizontal="center"/>
    </xf>
    <xf numFmtId="17" fontId="54" fillId="0" borderId="0" xfId="0" applyNumberFormat="1" applyFont="1" applyBorder="1" applyAlignment="1">
      <alignment horizontal="center"/>
    </xf>
    <xf numFmtId="15" fontId="54" fillId="0" borderId="0" xfId="1" applyNumberFormat="1" applyFont="1" applyFill="1" applyBorder="1" applyAlignment="1">
      <alignment horizontal="center" vertical="center" wrapText="1"/>
    </xf>
    <xf numFmtId="0" fontId="54" fillId="0" borderId="0" xfId="1" applyNumberFormat="1" applyFont="1" applyFill="1" applyBorder="1" applyAlignment="1">
      <alignment vertical="center" wrapText="1"/>
    </xf>
    <xf numFmtId="0" fontId="49" fillId="30" borderId="29" xfId="0" applyFont="1" applyFill="1" applyBorder="1" applyAlignment="1">
      <alignment horizontal="center" vertical="center"/>
    </xf>
    <xf numFmtId="0" fontId="49" fillId="30" borderId="30" xfId="0" applyFont="1" applyFill="1" applyBorder="1" applyAlignment="1">
      <alignment horizontal="center" vertical="center"/>
    </xf>
    <xf numFmtId="0" fontId="55" fillId="30" borderId="30" xfId="0" applyFont="1" applyFill="1" applyBorder="1" applyAlignment="1">
      <alignment horizontal="center" vertical="center" wrapText="1"/>
    </xf>
    <xf numFmtId="9" fontId="49" fillId="30" borderId="31" xfId="0" applyNumberFormat="1" applyFont="1" applyFill="1" applyBorder="1" applyAlignment="1">
      <alignment horizontal="center" vertical="center"/>
    </xf>
    <xf numFmtId="0" fontId="51" fillId="29" borderId="14" xfId="0" applyFont="1" applyFill="1" applyBorder="1" applyAlignment="1">
      <alignment horizontal="center" vertical="center" wrapText="1"/>
    </xf>
    <xf numFmtId="9" fontId="51" fillId="29" borderId="14" xfId="0" applyNumberFormat="1" applyFont="1" applyFill="1" applyBorder="1" applyAlignment="1">
      <alignment horizontal="center" vertical="center"/>
    </xf>
    <xf numFmtId="4" fontId="54" fillId="0" borderId="0" xfId="1" applyNumberFormat="1" applyFont="1" applyBorder="1" applyAlignment="1">
      <alignment horizontal="center"/>
    </xf>
    <xf numFmtId="0" fontId="54" fillId="0" borderId="14" xfId="1" applyNumberFormat="1" applyFont="1" applyFill="1" applyBorder="1" applyAlignment="1">
      <alignment horizontal="center" vertical="center" wrapText="1"/>
    </xf>
    <xf numFmtId="0" fontId="54" fillId="0" borderId="14" xfId="1" applyNumberFormat="1" applyFont="1" applyFill="1" applyBorder="1" applyAlignment="1">
      <alignment vertical="center" wrapText="1"/>
    </xf>
    <xf numFmtId="4" fontId="54" fillId="0" borderId="14" xfId="1" applyNumberFormat="1" applyFont="1" applyFill="1" applyBorder="1" applyAlignment="1">
      <alignment horizontal="center" vertical="center" wrapText="1"/>
    </xf>
    <xf numFmtId="9" fontId="54" fillId="0" borderId="14" xfId="2" applyFont="1" applyBorder="1" applyAlignment="1">
      <alignment horizontal="center"/>
    </xf>
    <xf numFmtId="0" fontId="54" fillId="0" borderId="0" xfId="1" applyNumberFormat="1" applyFont="1" applyFill="1" applyBorder="1" applyAlignment="1">
      <alignment horizontal="center" vertical="center" wrapText="1"/>
    </xf>
    <xf numFmtId="4" fontId="54" fillId="0" borderId="14" xfId="1" applyNumberFormat="1" applyFont="1" applyBorder="1" applyAlignment="1"/>
    <xf numFmtId="0" fontId="49" fillId="3" borderId="0" xfId="0" applyFont="1" applyFill="1" applyBorder="1" applyAlignment="1">
      <alignment horizontal="center" vertical="center"/>
    </xf>
    <xf numFmtId="0" fontId="55" fillId="3" borderId="0" xfId="0" applyFont="1" applyFill="1" applyBorder="1" applyAlignment="1">
      <alignment horizontal="center" vertical="center" wrapText="1"/>
    </xf>
    <xf numFmtId="9" fontId="49" fillId="3" borderId="0" xfId="0" applyNumberFormat="1" applyFont="1" applyFill="1" applyBorder="1" applyAlignment="1">
      <alignment horizontal="center" vertical="center"/>
    </xf>
    <xf numFmtId="0" fontId="39" fillId="3" borderId="0" xfId="0" applyFont="1" applyFill="1" applyBorder="1" applyAlignment="1">
      <alignment horizontal="left" vertical="center"/>
    </xf>
    <xf numFmtId="0" fontId="11" fillId="4" borderId="0" xfId="0" applyFont="1" applyFill="1" applyAlignment="1">
      <alignment horizontal="left"/>
    </xf>
    <xf numFmtId="0" fontId="11" fillId="3" borderId="0" xfId="0" applyFont="1" applyFill="1" applyAlignment="1">
      <alignment vertical="top"/>
    </xf>
    <xf numFmtId="0" fontId="10" fillId="4" borderId="0" xfId="0" applyFont="1" applyFill="1" applyAlignment="1">
      <alignment vertical="center"/>
    </xf>
    <xf numFmtId="9" fontId="10" fillId="3" borderId="0" xfId="0" applyNumberFormat="1" applyFont="1" applyFill="1" applyAlignment="1">
      <alignment horizontal="center"/>
    </xf>
    <xf numFmtId="4" fontId="10" fillId="0" borderId="0" xfId="0" applyNumberFormat="1" applyFont="1" applyAlignment="1">
      <alignment vertical="center"/>
    </xf>
    <xf numFmtId="0" fontId="2" fillId="0" borderId="0" xfId="0" applyFont="1" applyAlignment="1">
      <alignment vertical="center"/>
    </xf>
    <xf numFmtId="0" fontId="16" fillId="0" borderId="0" xfId="0" applyFont="1" applyAlignment="1">
      <alignment horizontal="left"/>
    </xf>
    <xf numFmtId="0" fontId="16" fillId="3" borderId="0" xfId="0" applyFont="1" applyFill="1"/>
    <xf numFmtId="4" fontId="10" fillId="3" borderId="0" xfId="0" applyNumberFormat="1" applyFont="1" applyFill="1" applyAlignment="1">
      <alignment horizontal="center" vertical="center"/>
    </xf>
    <xf numFmtId="0" fontId="10" fillId="3" borderId="31" xfId="0" applyFont="1" applyFill="1" applyBorder="1" applyAlignment="1">
      <alignment vertical="center"/>
    </xf>
    <xf numFmtId="0" fontId="10" fillId="3" borderId="7" xfId="0" applyFont="1" applyFill="1" applyBorder="1" applyAlignment="1">
      <alignment vertical="center"/>
    </xf>
    <xf numFmtId="0" fontId="10" fillId="0" borderId="21" xfId="0" applyFont="1" applyBorder="1" applyAlignment="1">
      <alignment vertical="center"/>
    </xf>
    <xf numFmtId="0" fontId="10" fillId="3" borderId="21" xfId="0" applyFont="1" applyFill="1" applyBorder="1" applyAlignment="1">
      <alignment vertical="center"/>
    </xf>
    <xf numFmtId="0" fontId="3" fillId="3" borderId="0" xfId="0" applyFont="1" applyFill="1" applyBorder="1" applyAlignment="1">
      <alignment horizontal="center"/>
    </xf>
    <xf numFmtId="0" fontId="3" fillId="3" borderId="0" xfId="0" applyFont="1" applyFill="1" applyBorder="1" applyAlignment="1">
      <alignment horizontal="center" vertical="center"/>
    </xf>
    <xf numFmtId="0" fontId="3" fillId="2" borderId="1" xfId="0" applyFont="1" applyFill="1" applyBorder="1" applyAlignment="1">
      <alignment horizontal="center" vertical="center"/>
    </xf>
    <xf numFmtId="0" fontId="11" fillId="3" borderId="0" xfId="0" applyFont="1" applyFill="1" applyBorder="1" applyAlignment="1">
      <alignment horizontal="center"/>
    </xf>
    <xf numFmtId="0" fontId="10" fillId="3" borderId="0" xfId="0" applyFont="1" applyFill="1" applyBorder="1" applyAlignment="1">
      <alignment horizontal="center"/>
    </xf>
    <xf numFmtId="0" fontId="10" fillId="2" borderId="31" xfId="0" applyFont="1" applyFill="1" applyBorder="1"/>
    <xf numFmtId="0" fontId="3" fillId="3" borderId="0" xfId="0" applyFont="1" applyFill="1" applyAlignment="1">
      <alignment horizontal="center"/>
    </xf>
    <xf numFmtId="0" fontId="10" fillId="3" borderId="0" xfId="0" applyFont="1" applyFill="1" applyAlignment="1">
      <alignment horizontal="center" wrapText="1"/>
    </xf>
    <xf numFmtId="0" fontId="10" fillId="3" borderId="0" xfId="0" applyFont="1" applyFill="1" applyAlignment="1">
      <alignment horizontal="left"/>
    </xf>
    <xf numFmtId="0" fontId="43" fillId="3" borderId="0" xfId="0" applyFont="1" applyFill="1" applyAlignment="1">
      <alignment horizontal="center" vertical="center"/>
    </xf>
    <xf numFmtId="0" fontId="43" fillId="3" borderId="0" xfId="0" applyFont="1" applyFill="1" applyAlignment="1">
      <alignment horizontal="left" vertical="center"/>
    </xf>
    <xf numFmtId="0" fontId="10" fillId="3" borderId="5" xfId="0" applyFont="1" applyFill="1" applyBorder="1"/>
    <xf numFmtId="0" fontId="10" fillId="3" borderId="8" xfId="0" applyFont="1" applyFill="1" applyBorder="1"/>
    <xf numFmtId="166" fontId="10" fillId="17" borderId="0" xfId="1" applyFont="1" applyFill="1" applyAlignment="1">
      <alignment vertical="center"/>
    </xf>
    <xf numFmtId="0" fontId="35" fillId="2" borderId="0" xfId="0" applyFont="1" applyFill="1" applyAlignment="1">
      <alignment vertical="center"/>
    </xf>
    <xf numFmtId="0" fontId="35" fillId="3" borderId="0" xfId="0" applyFont="1" applyFill="1" applyAlignment="1">
      <alignment horizontal="center" vertical="center"/>
    </xf>
    <xf numFmtId="0" fontId="59" fillId="3" borderId="0" xfId="0" applyFont="1" applyFill="1"/>
    <xf numFmtId="0" fontId="15" fillId="3" borderId="0" xfId="0" applyFont="1" applyFill="1" applyAlignment="1">
      <alignment horizontal="left" wrapText="1"/>
    </xf>
    <xf numFmtId="0" fontId="10" fillId="3" borderId="6" xfId="0" applyFont="1" applyFill="1" applyBorder="1"/>
    <xf numFmtId="0" fontId="38" fillId="3" borderId="5" xfId="0" applyFont="1" applyFill="1" applyBorder="1"/>
    <xf numFmtId="0" fontId="38" fillId="3" borderId="8" xfId="0" applyFont="1" applyFill="1" applyBorder="1"/>
    <xf numFmtId="0" fontId="25" fillId="0" borderId="0" xfId="0" applyFont="1" applyAlignment="1">
      <alignment horizontal="center"/>
    </xf>
    <xf numFmtId="0" fontId="11" fillId="3" borderId="30" xfId="0" applyFont="1" applyFill="1" applyBorder="1"/>
    <xf numFmtId="0" fontId="20" fillId="3" borderId="30" xfId="0" applyFont="1" applyFill="1" applyBorder="1" applyAlignment="1">
      <alignment vertical="center"/>
    </xf>
    <xf numFmtId="0" fontId="25" fillId="3" borderId="0" xfId="0" applyFont="1" applyFill="1" applyAlignment="1">
      <alignment vertical="center"/>
    </xf>
    <xf numFmtId="4" fontId="28" fillId="3" borderId="0" xfId="0" applyNumberFormat="1" applyFont="1" applyFill="1" applyAlignment="1">
      <alignment vertical="center"/>
    </xf>
    <xf numFmtId="0" fontId="11" fillId="3" borderId="11" xfId="0" applyFont="1" applyFill="1" applyBorder="1" applyAlignment="1">
      <alignment horizontal="right" vertical="center"/>
    </xf>
    <xf numFmtId="0" fontId="59" fillId="0" borderId="0" xfId="0" applyFont="1" applyAlignment="1">
      <alignment horizontal="center"/>
    </xf>
    <xf numFmtId="0" fontId="2" fillId="3" borderId="11" xfId="0" applyFont="1" applyFill="1" applyBorder="1" applyAlignment="1">
      <alignment vertical="top"/>
    </xf>
    <xf numFmtId="0" fontId="16" fillId="3" borderId="2" xfId="0" applyFont="1" applyFill="1" applyBorder="1" applyAlignment="1">
      <alignment horizontal="center" vertical="center" wrapText="1"/>
    </xf>
    <xf numFmtId="0" fontId="10" fillId="0" borderId="11" xfId="0" applyFont="1" applyBorder="1" applyAlignment="1">
      <alignment horizontal="left"/>
    </xf>
    <xf numFmtId="0" fontId="47" fillId="2" borderId="0" xfId="0" applyFont="1" applyFill="1"/>
    <xf numFmtId="0" fontId="10" fillId="0" borderId="9" xfId="0" applyFont="1" applyBorder="1"/>
    <xf numFmtId="0" fontId="10" fillId="3" borderId="0" xfId="0" applyFont="1" applyFill="1" applyAlignment="1">
      <alignment horizontal="right"/>
    </xf>
    <xf numFmtId="0" fontId="14" fillId="11" borderId="0" xfId="0" applyFont="1" applyFill="1" applyAlignment="1">
      <alignment horizontal="center"/>
    </xf>
    <xf numFmtId="0" fontId="10" fillId="0" borderId="0" xfId="0" applyFont="1" applyAlignment="1">
      <alignment vertical="top"/>
    </xf>
    <xf numFmtId="0" fontId="12" fillId="3" borderId="0" xfId="0" applyFont="1" applyFill="1" applyAlignment="1">
      <alignment vertical="center"/>
    </xf>
    <xf numFmtId="166" fontId="10" fillId="3" borderId="0" xfId="1" applyFont="1" applyFill="1"/>
    <xf numFmtId="0" fontId="65" fillId="3" borderId="0" xfId="0" applyFont="1" applyFill="1" applyAlignment="1">
      <alignment vertical="center"/>
    </xf>
    <xf numFmtId="0" fontId="10" fillId="3" borderId="14" xfId="0" applyFont="1" applyFill="1" applyBorder="1" applyAlignment="1">
      <alignment horizontal="center"/>
    </xf>
    <xf numFmtId="166" fontId="10" fillId="3" borderId="14" xfId="1" applyFont="1" applyFill="1" applyBorder="1"/>
    <xf numFmtId="0" fontId="10" fillId="3" borderId="14" xfId="0" applyFont="1" applyFill="1" applyBorder="1"/>
    <xf numFmtId="0" fontId="35" fillId="3" borderId="0" xfId="0" applyFont="1" applyFill="1" applyAlignment="1">
      <alignment horizontal="center" wrapText="1"/>
    </xf>
    <xf numFmtId="0" fontId="59" fillId="0" borderId="0" xfId="0" applyFont="1" applyAlignment="1">
      <alignment horizontal="center" vertical="center"/>
    </xf>
    <xf numFmtId="4" fontId="12" fillId="3" borderId="0" xfId="0" applyNumberFormat="1" applyFont="1" applyFill="1" applyAlignment="1">
      <alignment horizontal="center" vertical="top"/>
    </xf>
    <xf numFmtId="0" fontId="12" fillId="3" borderId="0" xfId="0" applyFont="1" applyFill="1" applyAlignment="1">
      <alignment horizontal="center" vertical="center"/>
    </xf>
    <xf numFmtId="4" fontId="59" fillId="2" borderId="0" xfId="0" applyNumberFormat="1" applyFont="1" applyFill="1" applyAlignment="1">
      <alignment horizontal="center" vertical="center"/>
    </xf>
    <xf numFmtId="4" fontId="13" fillId="3" borderId="0" xfId="0" applyNumberFormat="1" applyFont="1" applyFill="1"/>
    <xf numFmtId="4" fontId="10" fillId="3" borderId="0" xfId="0" applyNumberFormat="1" applyFont="1" applyFill="1" applyAlignment="1">
      <alignment vertical="top"/>
    </xf>
    <xf numFmtId="0" fontId="59" fillId="0" borderId="0" xfId="0" applyFont="1" applyAlignment="1">
      <alignment vertical="center"/>
    </xf>
    <xf numFmtId="10" fontId="38" fillId="0" borderId="0" xfId="0" applyNumberFormat="1" applyFont="1" applyAlignment="1">
      <alignment horizontal="center" vertical="center"/>
    </xf>
    <xf numFmtId="10" fontId="10" fillId="0" borderId="15" xfId="0" applyNumberFormat="1" applyFont="1" applyBorder="1" applyAlignment="1">
      <alignment horizontal="center"/>
    </xf>
    <xf numFmtId="10" fontId="10" fillId="0" borderId="22" xfId="0" applyNumberFormat="1" applyFont="1" applyBorder="1" applyAlignment="1">
      <alignment horizontal="center"/>
    </xf>
    <xf numFmtId="4" fontId="59" fillId="2" borderId="0" xfId="0" applyNumberFormat="1" applyFont="1" applyFill="1" applyAlignment="1">
      <alignment vertical="center"/>
    </xf>
    <xf numFmtId="0" fontId="18" fillId="3" borderId="11" xfId="0" applyFont="1" applyFill="1" applyBorder="1" applyAlignment="1">
      <alignment horizontal="left"/>
    </xf>
    <xf numFmtId="0" fontId="12" fillId="3" borderId="0" xfId="0" applyFont="1" applyFill="1" applyAlignment="1">
      <alignment horizontal="center" vertical="top"/>
    </xf>
    <xf numFmtId="0" fontId="10" fillId="3" borderId="0" xfId="0" applyFont="1" applyFill="1" applyAlignment="1">
      <alignment horizontal="right" vertical="center"/>
    </xf>
    <xf numFmtId="0" fontId="59" fillId="3" borderId="0" xfId="0" applyFont="1" applyFill="1" applyAlignment="1">
      <alignment horizontal="center"/>
    </xf>
    <xf numFmtId="4" fontId="10" fillId="3" borderId="11" xfId="0" applyNumberFormat="1" applyFont="1" applyFill="1" applyBorder="1"/>
    <xf numFmtId="4" fontId="10" fillId="3" borderId="13" xfId="0" applyNumberFormat="1" applyFont="1" applyFill="1" applyBorder="1"/>
    <xf numFmtId="0" fontId="66" fillId="0" borderId="0" xfId="0" applyFont="1"/>
    <xf numFmtId="0" fontId="66" fillId="3" borderId="0" xfId="0" applyFont="1" applyFill="1"/>
    <xf numFmtId="0" fontId="3" fillId="3" borderId="0" xfId="0" applyFont="1" applyFill="1" applyAlignment="1">
      <alignment horizontal="center" vertical="center"/>
    </xf>
    <xf numFmtId="9" fontId="10" fillId="3" borderId="0" xfId="0" applyNumberFormat="1" applyFont="1" applyFill="1"/>
    <xf numFmtId="0" fontId="3" fillId="3" borderId="0" xfId="0" applyFont="1" applyFill="1" applyBorder="1" applyAlignment="1">
      <alignment horizontal="left"/>
    </xf>
    <xf numFmtId="0" fontId="3" fillId="3" borderId="0" xfId="0" applyFont="1" applyFill="1" applyBorder="1" applyAlignment="1">
      <alignment horizontal="left" vertical="center"/>
    </xf>
    <xf numFmtId="9" fontId="67" fillId="21" borderId="0" xfId="0" applyNumberFormat="1" applyFont="1" applyFill="1" applyAlignment="1">
      <alignment horizontal="center" vertical="center" wrapText="1"/>
    </xf>
    <xf numFmtId="0" fontId="10" fillId="3" borderId="0" xfId="0" applyFont="1" applyFill="1" applyAlignment="1"/>
    <xf numFmtId="166" fontId="10" fillId="3" borderId="0" xfId="1" applyFont="1" applyFill="1" applyAlignment="1">
      <alignment vertical="center"/>
    </xf>
    <xf numFmtId="166" fontId="10" fillId="3" borderId="0" xfId="1" applyFont="1" applyFill="1" applyAlignment="1">
      <alignment horizontal="center" vertical="center"/>
    </xf>
    <xf numFmtId="0" fontId="10" fillId="0" borderId="0" xfId="0" applyFont="1" applyAlignment="1">
      <alignment horizontal="center"/>
    </xf>
    <xf numFmtId="0" fontId="10" fillId="0" borderId="0" xfId="0" applyFont="1" applyAlignment="1">
      <alignment horizontal="center" vertical="center" wrapText="1"/>
    </xf>
    <xf numFmtId="0" fontId="10" fillId="3" borderId="0" xfId="0" applyFont="1" applyFill="1" applyAlignment="1">
      <alignment horizontal="center"/>
    </xf>
    <xf numFmtId="0" fontId="11" fillId="3" borderId="0" xfId="0" applyFont="1" applyFill="1" applyAlignment="1">
      <alignment horizontal="center"/>
    </xf>
    <xf numFmtId="0" fontId="11" fillId="0" borderId="0" xfId="0" applyFont="1" applyAlignment="1">
      <alignment horizontal="center"/>
    </xf>
    <xf numFmtId="0" fontId="11" fillId="3" borderId="0" xfId="0" applyFont="1" applyFill="1" applyAlignment="1">
      <alignment horizontal="center" vertical="center" wrapText="1"/>
    </xf>
    <xf numFmtId="0" fontId="11" fillId="3" borderId="0" xfId="0" applyFont="1" applyFill="1" applyAlignment="1">
      <alignment horizontal="center" vertical="center"/>
    </xf>
    <xf numFmtId="4" fontId="11" fillId="3" borderId="0" xfId="0" applyNumberFormat="1" applyFont="1" applyFill="1" applyAlignment="1">
      <alignment horizontal="center"/>
    </xf>
    <xf numFmtId="0" fontId="10" fillId="3" borderId="0" xfId="0" applyFont="1" applyFill="1" applyAlignment="1">
      <alignment horizontal="center" vertical="center"/>
    </xf>
    <xf numFmtId="0" fontId="10" fillId="9" borderId="0" xfId="0" applyFont="1" applyFill="1" applyAlignment="1">
      <alignment horizontal="center" vertical="center"/>
    </xf>
    <xf numFmtId="0" fontId="12" fillId="3" borderId="0" xfId="0" applyFont="1" applyFill="1" applyAlignment="1">
      <alignment horizontal="center" vertical="center" wrapText="1"/>
    </xf>
    <xf numFmtId="0" fontId="35" fillId="3" borderId="0" xfId="0" applyFont="1" applyFill="1" applyAlignment="1">
      <alignment horizontal="center" vertical="center" wrapText="1"/>
    </xf>
    <xf numFmtId="0" fontId="15" fillId="3" borderId="0" xfId="0" applyFont="1" applyFill="1" applyAlignment="1">
      <alignment horizontal="left" vertical="center" wrapText="1"/>
    </xf>
    <xf numFmtId="0" fontId="10" fillId="3" borderId="11" xfId="0" applyFont="1" applyFill="1" applyBorder="1" applyAlignment="1">
      <alignment horizontal="center" vertical="center"/>
    </xf>
    <xf numFmtId="4" fontId="10" fillId="3" borderId="13" xfId="0" applyNumberFormat="1" applyFont="1" applyFill="1" applyBorder="1" applyAlignment="1">
      <alignment vertical="center"/>
    </xf>
    <xf numFmtId="0" fontId="10" fillId="3" borderId="13" xfId="0" applyFont="1" applyFill="1" applyBorder="1" applyAlignment="1">
      <alignment horizontal="center"/>
    </xf>
    <xf numFmtId="4" fontId="3" fillId="3" borderId="0" xfId="0" applyNumberFormat="1" applyFont="1" applyFill="1" applyAlignment="1">
      <alignment horizontal="center" vertical="center"/>
    </xf>
    <xf numFmtId="4" fontId="19" fillId="3" borderId="13" xfId="0" applyNumberFormat="1" applyFont="1" applyFill="1" applyBorder="1" applyAlignment="1">
      <alignment horizontal="center" vertical="center"/>
    </xf>
    <xf numFmtId="0" fontId="10" fillId="3" borderId="7" xfId="0" applyFont="1" applyFill="1" applyBorder="1"/>
    <xf numFmtId="0" fontId="10" fillId="3" borderId="9" xfId="0" applyFont="1" applyFill="1" applyBorder="1"/>
    <xf numFmtId="0" fontId="3" fillId="3" borderId="10" xfId="0" applyFont="1" applyFill="1" applyBorder="1"/>
    <xf numFmtId="0" fontId="10" fillId="3" borderId="12" xfId="0" applyFont="1" applyFill="1" applyBorder="1"/>
    <xf numFmtId="0" fontId="68" fillId="3" borderId="0" xfId="0" applyFont="1" applyFill="1"/>
    <xf numFmtId="0" fontId="70" fillId="3" borderId="0" xfId="0" applyFont="1" applyFill="1" applyAlignment="1">
      <alignment horizontal="left" vertical="center" wrapText="1"/>
    </xf>
    <xf numFmtId="0" fontId="47" fillId="3" borderId="0" xfId="0" applyFont="1" applyFill="1"/>
    <xf numFmtId="0" fontId="35" fillId="3" borderId="0" xfId="0" applyFont="1" applyFill="1"/>
    <xf numFmtId="0" fontId="47" fillId="2" borderId="0" xfId="0" applyFont="1" applyFill="1" applyAlignment="1">
      <alignment vertical="center"/>
    </xf>
    <xf numFmtId="0" fontId="14" fillId="2" borderId="0" xfId="0" applyFont="1" applyFill="1" applyAlignment="1">
      <alignment vertical="center"/>
    </xf>
    <xf numFmtId="0" fontId="35" fillId="2" borderId="0" xfId="0" applyFont="1" applyFill="1" applyAlignment="1">
      <alignment horizontal="center"/>
    </xf>
    <xf numFmtId="0" fontId="70" fillId="32" borderId="0" xfId="0" applyFont="1" applyFill="1" applyAlignment="1">
      <alignment horizontal="left" vertical="center" wrapText="1"/>
    </xf>
    <xf numFmtId="0" fontId="10" fillId="0" borderId="0" xfId="0" applyFont="1" applyAlignment="1">
      <alignment horizontal="center" vertical="center" wrapText="1"/>
    </xf>
    <xf numFmtId="0" fontId="10" fillId="3" borderId="0" xfId="0" applyFont="1" applyFill="1" applyAlignment="1">
      <alignment horizontal="center"/>
    </xf>
    <xf numFmtId="0" fontId="11" fillId="3" borderId="0" xfId="0" applyFont="1" applyFill="1" applyAlignment="1">
      <alignment horizontal="center"/>
    </xf>
    <xf numFmtId="0" fontId="10" fillId="3" borderId="0" xfId="0" applyFont="1" applyFill="1" applyAlignment="1">
      <alignment horizontal="center" vertical="center"/>
    </xf>
    <xf numFmtId="0" fontId="11" fillId="3" borderId="0" xfId="0" applyFont="1" applyFill="1" applyAlignment="1">
      <alignment horizontal="center" vertical="center" wrapText="1"/>
    </xf>
    <xf numFmtId="4" fontId="11" fillId="3" borderId="0" xfId="0" applyNumberFormat="1" applyFont="1" applyFill="1" applyAlignment="1">
      <alignment horizontal="center"/>
    </xf>
    <xf numFmtId="4" fontId="10" fillId="3" borderId="0" xfId="0" applyNumberFormat="1" applyFont="1" applyFill="1" applyAlignment="1">
      <alignment horizontal="center" vertical="center"/>
    </xf>
    <xf numFmtId="0" fontId="10" fillId="9" borderId="0" xfId="0" applyFont="1" applyFill="1" applyAlignment="1">
      <alignment horizontal="center" vertical="center"/>
    </xf>
    <xf numFmtId="0" fontId="17" fillId="3" borderId="0" xfId="0" applyFont="1" applyFill="1" applyAlignment="1">
      <alignment horizontal="center" vertical="center"/>
    </xf>
    <xf numFmtId="0" fontId="18" fillId="3" borderId="0" xfId="0" applyFont="1" applyFill="1" applyAlignment="1">
      <alignment horizontal="left"/>
    </xf>
    <xf numFmtId="0" fontId="20" fillId="3" borderId="2" xfId="0" applyFont="1" applyFill="1" applyBorder="1" applyAlignment="1">
      <alignment horizontal="center" vertical="center" wrapText="1"/>
    </xf>
    <xf numFmtId="4" fontId="20" fillId="3" borderId="0" xfId="0" applyNumberFormat="1" applyFont="1" applyFill="1" applyAlignment="1">
      <alignment vertical="top"/>
    </xf>
    <xf numFmtId="0" fontId="19" fillId="3" borderId="1" xfId="0" applyFont="1" applyFill="1" applyBorder="1" applyAlignment="1">
      <alignment horizontal="center" vertical="center" wrapText="1"/>
    </xf>
    <xf numFmtId="0" fontId="89" fillId="3" borderId="0" xfId="0" applyFont="1" applyFill="1"/>
    <xf numFmtId="0" fontId="87" fillId="3" borderId="0" xfId="0" applyFont="1" applyFill="1"/>
    <xf numFmtId="0" fontId="87" fillId="0" borderId="0" xfId="0" applyFont="1" applyAlignment="1">
      <alignment vertical="center"/>
    </xf>
    <xf numFmtId="0" fontId="91" fillId="0" borderId="0" xfId="0" applyFont="1"/>
    <xf numFmtId="0" fontId="10" fillId="5" borderId="0" xfId="0" applyFont="1" applyFill="1"/>
    <xf numFmtId="166" fontId="10" fillId="3" borderId="0" xfId="1" applyFont="1" applyFill="1" applyAlignment="1">
      <alignment horizontal="center"/>
    </xf>
    <xf numFmtId="0" fontId="10" fillId="3" borderId="48" xfId="0" applyFont="1" applyFill="1" applyBorder="1" applyAlignment="1">
      <alignment vertical="center" wrapText="1"/>
    </xf>
    <xf numFmtId="0" fontId="10" fillId="3" borderId="43" xfId="0" applyFont="1" applyFill="1" applyBorder="1" applyAlignment="1">
      <alignment horizontal="center" vertical="center"/>
    </xf>
    <xf numFmtId="0" fontId="10" fillId="3" borderId="35" xfId="0" applyFont="1" applyFill="1" applyBorder="1" applyAlignment="1">
      <alignment vertical="center" wrapText="1"/>
    </xf>
    <xf numFmtId="0" fontId="10" fillId="3" borderId="40" xfId="0" applyFont="1" applyFill="1" applyBorder="1" applyAlignment="1">
      <alignment vertical="center" wrapText="1"/>
    </xf>
    <xf numFmtId="0" fontId="10" fillId="3" borderId="47" xfId="0" applyFont="1" applyFill="1" applyBorder="1" applyAlignment="1">
      <alignment horizontal="center" vertical="center"/>
    </xf>
    <xf numFmtId="0" fontId="87" fillId="30" borderId="0" xfId="0" applyFont="1" applyFill="1" applyAlignment="1">
      <alignment horizontal="center" vertical="center" wrapText="1"/>
    </xf>
    <xf numFmtId="0" fontId="12" fillId="2" borderId="0" xfId="0" applyFont="1" applyFill="1" applyAlignment="1">
      <alignment horizontal="center" vertical="center" wrapText="1"/>
    </xf>
    <xf numFmtId="4" fontId="12" fillId="2" borderId="0" xfId="0" applyNumberFormat="1" applyFont="1" applyFill="1" applyAlignment="1">
      <alignment horizontal="center" vertical="top"/>
    </xf>
    <xf numFmtId="0" fontId="12" fillId="2" borderId="0" xfId="0" applyFont="1" applyFill="1" applyAlignment="1">
      <alignment horizontal="center" vertical="top"/>
    </xf>
    <xf numFmtId="0" fontId="59" fillId="2" borderId="0" xfId="0" applyFont="1" applyFill="1" applyAlignment="1">
      <alignment horizontal="center" vertical="center"/>
    </xf>
    <xf numFmtId="0" fontId="25" fillId="2" borderId="0" xfId="0" applyFont="1" applyFill="1" applyAlignment="1">
      <alignment horizontal="center"/>
    </xf>
    <xf numFmtId="10" fontId="10" fillId="2" borderId="15" xfId="0" applyNumberFormat="1" applyFont="1" applyFill="1" applyBorder="1" applyAlignment="1">
      <alignment horizontal="center"/>
    </xf>
    <xf numFmtId="10" fontId="10" fillId="2" borderId="22" xfId="0" applyNumberFormat="1" applyFont="1" applyFill="1" applyBorder="1" applyAlignment="1">
      <alignment horizontal="center"/>
    </xf>
    <xf numFmtId="0" fontId="0" fillId="2" borderId="15" xfId="0" applyFill="1" applyBorder="1" applyAlignment="1">
      <alignment vertical="center"/>
    </xf>
    <xf numFmtId="0" fontId="0" fillId="2" borderId="15" xfId="0" applyFill="1" applyBorder="1" applyAlignment="1">
      <alignment horizontal="right" vertical="center"/>
    </xf>
    <xf numFmtId="0" fontId="0" fillId="2" borderId="0" xfId="0" applyFill="1" applyBorder="1" applyAlignment="1">
      <alignment vertical="center"/>
    </xf>
    <xf numFmtId="0" fontId="10" fillId="3" borderId="3" xfId="0" applyFont="1" applyFill="1" applyBorder="1" applyAlignment="1">
      <alignment horizontal="center"/>
    </xf>
    <xf numFmtId="0" fontId="3" fillId="3" borderId="3" xfId="0" applyFont="1" applyFill="1" applyBorder="1" applyAlignment="1">
      <alignment horizontal="center"/>
    </xf>
    <xf numFmtId="0" fontId="50" fillId="3" borderId="0" xfId="0" applyFont="1" applyFill="1" applyBorder="1" applyAlignment="1">
      <alignment horizontal="center" vertical="center" wrapText="1"/>
    </xf>
    <xf numFmtId="10" fontId="10" fillId="3" borderId="0" xfId="2" applyNumberFormat="1" applyFont="1" applyFill="1"/>
    <xf numFmtId="0" fontId="11" fillId="0" borderId="0" xfId="0" applyFont="1" applyAlignment="1">
      <alignment horizontal="left" vertical="center" wrapText="1"/>
    </xf>
    <xf numFmtId="0" fontId="11" fillId="0" borderId="0" xfId="0" applyFont="1" applyAlignment="1">
      <alignment horizontal="center"/>
    </xf>
    <xf numFmtId="0" fontId="11" fillId="3" borderId="0" xfId="0" applyFont="1" applyFill="1" applyAlignment="1">
      <alignment horizontal="center"/>
    </xf>
    <xf numFmtId="0" fontId="10" fillId="3" borderId="46" xfId="0" applyFont="1" applyFill="1" applyBorder="1" applyAlignment="1">
      <alignment horizontal="center" vertical="center" wrapText="1"/>
    </xf>
    <xf numFmtId="0" fontId="10" fillId="3" borderId="44" xfId="0" applyFont="1" applyFill="1" applyBorder="1" applyAlignment="1">
      <alignment horizontal="center" vertical="center" wrapText="1"/>
    </xf>
    <xf numFmtId="0" fontId="10" fillId="3" borderId="42" xfId="0" applyFont="1" applyFill="1" applyBorder="1" applyAlignment="1">
      <alignment horizontal="center" vertical="center" wrapText="1"/>
    </xf>
    <xf numFmtId="9" fontId="11" fillId="10" borderId="0" xfId="0" applyNumberFormat="1" applyFont="1" applyFill="1"/>
    <xf numFmtId="0" fontId="11" fillId="10" borderId="0" xfId="0" applyFont="1" applyFill="1"/>
    <xf numFmtId="0" fontId="17" fillId="27" borderId="0" xfId="0" applyFont="1" applyFill="1"/>
    <xf numFmtId="0" fontId="11" fillId="17" borderId="0" xfId="0" applyFont="1" applyFill="1"/>
    <xf numFmtId="0" fontId="11" fillId="17" borderId="0" xfId="0" applyFont="1" applyFill="1" applyAlignment="1">
      <alignment vertical="center"/>
    </xf>
    <xf numFmtId="0" fontId="95" fillId="17" borderId="0" xfId="0" applyFont="1" applyFill="1" applyAlignment="1">
      <alignment horizontal="left" vertical="center" wrapText="1"/>
    </xf>
    <xf numFmtId="0" fontId="92" fillId="3" borderId="0" xfId="0" applyFont="1" applyFill="1"/>
    <xf numFmtId="0" fontId="92" fillId="0" borderId="0" xfId="0" applyFont="1"/>
    <xf numFmtId="0" fontId="67" fillId="37" borderId="0" xfId="0" applyFont="1" applyFill="1"/>
    <xf numFmtId="0" fontId="92" fillId="37" borderId="0" xfId="0" applyFont="1" applyFill="1"/>
    <xf numFmtId="0" fontId="56" fillId="0" borderId="0" xfId="0" applyFont="1"/>
    <xf numFmtId="0" fontId="58" fillId="3" borderId="0" xfId="0" applyFont="1" applyFill="1" applyAlignment="1">
      <alignment vertical="center"/>
    </xf>
    <xf numFmtId="0" fontId="2" fillId="3" borderId="0" xfId="0" applyFont="1" applyFill="1" applyBorder="1"/>
    <xf numFmtId="0" fontId="11" fillId="0" borderId="3" xfId="0" applyFont="1" applyBorder="1"/>
    <xf numFmtId="0" fontId="11" fillId="0" borderId="4" xfId="0" applyFont="1" applyBorder="1"/>
    <xf numFmtId="0" fontId="10" fillId="4" borderId="0" xfId="0" applyFont="1" applyFill="1"/>
    <xf numFmtId="0" fontId="41" fillId="3" borderId="0" xfId="0" applyFont="1" applyFill="1" applyAlignment="1">
      <alignment vertical="center"/>
    </xf>
    <xf numFmtId="0" fontId="14" fillId="3" borderId="0" xfId="0" applyFont="1" applyFill="1" applyAlignment="1">
      <alignment vertical="center"/>
    </xf>
    <xf numFmtId="0" fontId="7" fillId="3" borderId="0" xfId="0" applyFont="1" applyFill="1" applyAlignment="1">
      <alignment vertical="center"/>
    </xf>
    <xf numFmtId="0" fontId="10" fillId="2" borderId="0" xfId="0" applyFont="1" applyFill="1" applyAlignment="1">
      <alignment vertical="center" wrapText="1"/>
    </xf>
    <xf numFmtId="0" fontId="57" fillId="3" borderId="0" xfId="0" applyFont="1" applyFill="1" applyAlignment="1">
      <alignment horizontal="center" vertical="center" wrapText="1"/>
    </xf>
    <xf numFmtId="0" fontId="10" fillId="3" borderId="0" xfId="0" applyFont="1" applyFill="1" applyAlignment="1">
      <alignment vertical="center" wrapText="1"/>
    </xf>
    <xf numFmtId="0" fontId="35" fillId="2" borderId="0" xfId="0" applyFont="1" applyFill="1" applyAlignment="1">
      <alignment horizontal="center" vertical="center" wrapText="1"/>
    </xf>
    <xf numFmtId="0" fontId="35" fillId="2" borderId="0" xfId="0" applyFont="1" applyFill="1" applyAlignment="1"/>
    <xf numFmtId="0" fontId="65" fillId="3" borderId="0" xfId="0" applyFont="1" applyFill="1" applyAlignment="1">
      <alignment horizontal="center" vertical="center" wrapText="1"/>
    </xf>
    <xf numFmtId="0" fontId="10" fillId="3" borderId="45" xfId="0" applyFont="1" applyFill="1" applyBorder="1" applyAlignment="1">
      <alignment horizontal="center" vertical="center" wrapText="1"/>
    </xf>
    <xf numFmtId="0" fontId="2" fillId="0" borderId="0" xfId="0" applyFont="1" applyAlignment="1">
      <alignment horizontal="left" vertical="top"/>
    </xf>
    <xf numFmtId="0" fontId="1" fillId="0" borderId="0" xfId="0" applyFont="1" applyAlignment="1">
      <alignment vertical="top"/>
    </xf>
    <xf numFmtId="0" fontId="16" fillId="0" borderId="0" xfId="0" applyFont="1" applyAlignment="1">
      <alignment horizontal="left" vertical="top"/>
    </xf>
    <xf numFmtId="0" fontId="1" fillId="3" borderId="0" xfId="0" applyFont="1" applyFill="1" applyAlignment="1">
      <alignment vertical="top"/>
    </xf>
    <xf numFmtId="0" fontId="0" fillId="3" borderId="0" xfId="0" applyFill="1" applyAlignment="1">
      <alignment vertical="center"/>
    </xf>
    <xf numFmtId="0" fontId="19" fillId="2" borderId="0" xfId="0" applyFont="1" applyFill="1"/>
    <xf numFmtId="4" fontId="10" fillId="2" borderId="0" xfId="0" applyNumberFormat="1" applyFont="1" applyFill="1" applyAlignment="1">
      <alignment vertical="top"/>
    </xf>
    <xf numFmtId="4" fontId="10" fillId="2" borderId="13" xfId="0" applyNumberFormat="1" applyFont="1" applyFill="1" applyBorder="1"/>
    <xf numFmtId="9" fontId="10" fillId="3" borderId="0" xfId="2" applyFont="1" applyFill="1" applyAlignment="1">
      <alignment horizontal="center"/>
    </xf>
    <xf numFmtId="4" fontId="10" fillId="12" borderId="0" xfId="0" applyNumberFormat="1" applyFont="1" applyFill="1" applyAlignment="1">
      <alignment horizontal="center"/>
    </xf>
    <xf numFmtId="0" fontId="10" fillId="0" borderId="0" xfId="0" applyFont="1" applyAlignment="1">
      <alignment horizontal="right" vertical="center"/>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10" fillId="2" borderId="0" xfId="0" applyFont="1" applyFill="1" applyAlignment="1">
      <alignment horizontal="center"/>
    </xf>
    <xf numFmtId="0" fontId="93" fillId="2" borderId="0" xfId="0" applyFont="1" applyFill="1" applyAlignment="1">
      <alignment horizontal="center" vertical="center"/>
    </xf>
    <xf numFmtId="0" fontId="10" fillId="5" borderId="0" xfId="0" applyFont="1" applyFill="1" applyAlignment="1">
      <alignment vertical="center"/>
    </xf>
    <xf numFmtId="0" fontId="11" fillId="5" borderId="0" xfId="0" applyFont="1" applyFill="1" applyAlignment="1">
      <alignment vertical="center"/>
    </xf>
    <xf numFmtId="166" fontId="19" fillId="0" borderId="0" xfId="1" applyFont="1"/>
    <xf numFmtId="0" fontId="10" fillId="2" borderId="0" xfId="0" applyFont="1" applyFill="1" applyAlignment="1">
      <alignment horizontal="center" vertical="top"/>
    </xf>
    <xf numFmtId="0" fontId="11" fillId="3" borderId="0" xfId="0" applyFont="1" applyFill="1" applyAlignment="1">
      <alignment horizontal="center" vertical="center"/>
    </xf>
    <xf numFmtId="0" fontId="3" fillId="3" borderId="0" xfId="0" applyFont="1" applyFill="1" applyAlignment="1">
      <alignment horizontal="left" wrapText="1"/>
    </xf>
    <xf numFmtId="0" fontId="99" fillId="0" borderId="0" xfId="0" applyFont="1" applyAlignment="1">
      <alignment vertical="center" wrapText="1"/>
    </xf>
    <xf numFmtId="0" fontId="12" fillId="0" borderId="0" xfId="0" applyFont="1"/>
    <xf numFmtId="0" fontId="12" fillId="2" borderId="0" xfId="0" applyFont="1" applyFill="1"/>
    <xf numFmtId="0" fontId="11" fillId="0" borderId="0" xfId="0" applyFont="1" applyAlignment="1">
      <alignment horizontal="center" vertical="center"/>
    </xf>
    <xf numFmtId="0" fontId="10" fillId="3" borderId="8" xfId="0" applyFont="1" applyFill="1" applyBorder="1" applyAlignment="1">
      <alignment horizontal="right" vertical="center" wrapText="1"/>
    </xf>
    <xf numFmtId="0" fontId="10" fillId="3" borderId="9" xfId="0" applyFont="1" applyFill="1" applyBorder="1" applyAlignment="1">
      <alignment vertical="center"/>
    </xf>
    <xf numFmtId="0" fontId="10" fillId="3" borderId="10" xfId="0" applyFont="1" applyFill="1" applyBorder="1" applyAlignment="1">
      <alignment horizontal="right" vertical="center"/>
    </xf>
    <xf numFmtId="0" fontId="10" fillId="3" borderId="12" xfId="0" applyFont="1" applyFill="1" applyBorder="1" applyAlignment="1">
      <alignment vertical="center"/>
    </xf>
    <xf numFmtId="0" fontId="10" fillId="3" borderId="15" xfId="0" applyFont="1" applyFill="1" applyBorder="1" applyAlignment="1">
      <alignment horizontal="left" vertical="center" wrapText="1"/>
    </xf>
    <xf numFmtId="0" fontId="10" fillId="3" borderId="15" xfId="0" applyFont="1" applyFill="1" applyBorder="1" applyAlignment="1">
      <alignment horizontal="left" wrapText="1"/>
    </xf>
    <xf numFmtId="4" fontId="10" fillId="3" borderId="13" xfId="0" applyNumberFormat="1" applyFont="1" applyFill="1" applyBorder="1" applyAlignment="1">
      <alignment horizontal="center"/>
    </xf>
    <xf numFmtId="0" fontId="71" fillId="3" borderId="0" xfId="0" applyFont="1" applyFill="1"/>
    <xf numFmtId="0" fontId="3" fillId="0" borderId="0" xfId="0" applyFont="1" applyAlignment="1">
      <alignment horizontal="right"/>
    </xf>
    <xf numFmtId="0" fontId="71" fillId="0" borderId="0" xfId="0" applyFont="1"/>
    <xf numFmtId="0" fontId="10" fillId="0" borderId="1" xfId="0" applyFont="1" applyBorder="1" applyAlignment="1">
      <alignment horizontal="center" vertical="center"/>
    </xf>
    <xf numFmtId="165" fontId="10" fillId="0" borderId="0" xfId="3" applyFont="1" applyAlignment="1">
      <alignment vertical="center"/>
    </xf>
    <xf numFmtId="0" fontId="48" fillId="0" borderId="0" xfId="0" applyFont="1" applyAlignment="1">
      <alignment vertical="center" wrapText="1"/>
    </xf>
    <xf numFmtId="166" fontId="10" fillId="0" borderId="0" xfId="1" applyFont="1" applyAlignment="1">
      <alignment vertical="center"/>
    </xf>
    <xf numFmtId="166" fontId="10" fillId="0" borderId="0" xfId="0" applyNumberFormat="1" applyFont="1" applyAlignment="1">
      <alignment horizontal="center" vertical="center"/>
    </xf>
    <xf numFmtId="0" fontId="100" fillId="3" borderId="0" xfId="0" applyFont="1" applyFill="1" applyAlignment="1">
      <alignment vertical="center"/>
    </xf>
    <xf numFmtId="0" fontId="48" fillId="0" borderId="0" xfId="0" applyFont="1" applyAlignment="1">
      <alignment horizontal="center" vertical="center" wrapText="1"/>
    </xf>
    <xf numFmtId="0" fontId="10" fillId="0" borderId="11" xfId="0" applyFont="1" applyBorder="1" applyAlignment="1">
      <alignment vertical="center"/>
    </xf>
    <xf numFmtId="4" fontId="10" fillId="0" borderId="11" xfId="0" applyNumberFormat="1" applyFont="1" applyBorder="1" applyAlignment="1">
      <alignment vertical="center"/>
    </xf>
    <xf numFmtId="0" fontId="71" fillId="0" borderId="0" xfId="0" applyFont="1" applyAlignment="1">
      <alignment horizontal="left"/>
    </xf>
    <xf numFmtId="166" fontId="71" fillId="0" borderId="0" xfId="1" applyFont="1" applyAlignment="1">
      <alignment horizontal="left"/>
    </xf>
    <xf numFmtId="0" fontId="10" fillId="3" borderId="11" xfId="0" applyFont="1" applyFill="1" applyBorder="1" applyAlignment="1">
      <alignment horizontal="left" wrapText="1"/>
    </xf>
    <xf numFmtId="166" fontId="10" fillId="3" borderId="11" xfId="1" applyFont="1" applyFill="1" applyBorder="1" applyAlignment="1">
      <alignment horizontal="left" wrapText="1"/>
    </xf>
    <xf numFmtId="0" fontId="71" fillId="3" borderId="0" xfId="0" applyFont="1" applyFill="1" applyAlignment="1">
      <alignment horizontal="left" wrapText="1"/>
    </xf>
    <xf numFmtId="0" fontId="71" fillId="3" borderId="0" xfId="0" applyFont="1" applyFill="1" applyAlignment="1">
      <alignment horizontal="center" wrapText="1"/>
    </xf>
    <xf numFmtId="166" fontId="10" fillId="2" borderId="0" xfId="1" applyFont="1" applyFill="1" applyAlignment="1">
      <alignment horizontal="center"/>
    </xf>
    <xf numFmtId="0" fontId="11" fillId="2" borderId="0" xfId="0" applyFont="1" applyFill="1" applyAlignment="1">
      <alignment horizontal="center" wrapText="1"/>
    </xf>
    <xf numFmtId="43" fontId="10" fillId="3" borderId="0" xfId="0" applyNumberFormat="1" applyFont="1" applyFill="1"/>
    <xf numFmtId="0" fontId="44" fillId="2" borderId="0" xfId="0" applyFont="1" applyFill="1" applyAlignment="1">
      <alignment horizontal="center" vertical="center" wrapText="1"/>
    </xf>
    <xf numFmtId="166" fontId="105" fillId="0" borderId="33" xfId="1" applyFont="1" applyBorder="1" applyAlignment="1">
      <alignment horizontal="center" vertical="center" wrapText="1"/>
    </xf>
    <xf numFmtId="9" fontId="58" fillId="0" borderId="33" xfId="0" applyNumberFormat="1" applyFont="1" applyBorder="1" applyAlignment="1">
      <alignment horizontal="center" vertical="center" wrapText="1"/>
    </xf>
    <xf numFmtId="0" fontId="71" fillId="0" borderId="0" xfId="0" applyFont="1" applyAlignment="1">
      <alignment horizontal="right"/>
    </xf>
    <xf numFmtId="9" fontId="71" fillId="0" borderId="0" xfId="0" applyNumberFormat="1" applyFont="1"/>
    <xf numFmtId="0" fontId="106" fillId="0" borderId="0" xfId="0" applyFont="1"/>
    <xf numFmtId="0" fontId="10" fillId="0" borderId="5" xfId="0" applyFont="1" applyBorder="1"/>
    <xf numFmtId="0" fontId="10" fillId="0" borderId="29" xfId="0" applyFont="1" applyBorder="1"/>
    <xf numFmtId="4" fontId="10" fillId="0" borderId="1" xfId="0" applyNumberFormat="1" applyFont="1" applyBorder="1" applyAlignment="1">
      <alignment horizontal="center" vertical="center"/>
    </xf>
    <xf numFmtId="166" fontId="10" fillId="0" borderId="0" xfId="1" applyFont="1"/>
    <xf numFmtId="0" fontId="3" fillId="2" borderId="0" xfId="0" applyFont="1" applyFill="1" applyAlignment="1">
      <alignment horizontal="center"/>
    </xf>
    <xf numFmtId="0" fontId="10" fillId="3" borderId="0" xfId="0" applyFont="1" applyFill="1" applyBorder="1" applyAlignment="1">
      <alignment horizontal="left"/>
    </xf>
    <xf numFmtId="4" fontId="10" fillId="0" borderId="0" xfId="0" applyNumberFormat="1" applyFont="1" applyAlignment="1">
      <alignment horizontal="center"/>
    </xf>
    <xf numFmtId="0" fontId="10" fillId="16" borderId="23" xfId="0" applyFont="1" applyFill="1" applyBorder="1"/>
    <xf numFmtId="0" fontId="10" fillId="16" borderId="24" xfId="0" applyFont="1" applyFill="1" applyBorder="1"/>
    <xf numFmtId="0" fontId="10" fillId="16" borderId="18" xfId="0" applyFont="1" applyFill="1" applyBorder="1"/>
    <xf numFmtId="0" fontId="10" fillId="16" borderId="28" xfId="0" applyFont="1" applyFill="1" applyBorder="1" applyAlignment="1">
      <alignment horizontal="center"/>
    </xf>
    <xf numFmtId="0" fontId="10" fillId="16" borderId="18" xfId="0" applyFont="1" applyFill="1" applyBorder="1" applyAlignment="1">
      <alignment horizontal="center"/>
    </xf>
    <xf numFmtId="0" fontId="14" fillId="3" borderId="28" xfId="0" applyFont="1" applyFill="1" applyBorder="1" applyAlignment="1">
      <alignment horizontal="left"/>
    </xf>
    <xf numFmtId="0" fontId="14" fillId="3" borderId="28" xfId="0" applyFont="1" applyFill="1" applyBorder="1" applyAlignment="1">
      <alignment horizontal="center"/>
    </xf>
    <xf numFmtId="166" fontId="14" fillId="3" borderId="28" xfId="1" applyFont="1" applyFill="1" applyBorder="1" applyAlignment="1">
      <alignment horizontal="center"/>
    </xf>
    <xf numFmtId="166" fontId="15" fillId="16" borderId="20" xfId="0" applyNumberFormat="1" applyFont="1" applyFill="1" applyBorder="1" applyAlignment="1">
      <alignment horizontal="center"/>
    </xf>
    <xf numFmtId="0" fontId="3" fillId="0" borderId="1" xfId="0" applyFont="1" applyBorder="1" applyAlignment="1">
      <alignment horizontal="center"/>
    </xf>
    <xf numFmtId="0" fontId="68" fillId="0" borderId="0" xfId="0" applyFont="1"/>
    <xf numFmtId="0" fontId="19" fillId="0" borderId="0" xfId="0" applyFont="1" applyAlignment="1">
      <alignment horizontal="left"/>
    </xf>
    <xf numFmtId="43" fontId="10" fillId="0" borderId="0" xfId="0" applyNumberFormat="1" applyFont="1"/>
    <xf numFmtId="0" fontId="10" fillId="3" borderId="0" xfId="0" applyFont="1" applyFill="1" applyBorder="1" applyAlignment="1">
      <alignment horizontal="center" vertical="center" wrapText="1"/>
    </xf>
    <xf numFmtId="0" fontId="3" fillId="3" borderId="0" xfId="0" applyFont="1" applyFill="1" applyAlignment="1">
      <alignment horizontal="center" vertical="center" wrapText="1"/>
    </xf>
    <xf numFmtId="0" fontId="93" fillId="3" borderId="0" xfId="0" applyFont="1" applyFill="1" applyAlignment="1">
      <alignment vertical="center"/>
    </xf>
    <xf numFmtId="166" fontId="44" fillId="3" borderId="0" xfId="1" applyFont="1" applyFill="1" applyBorder="1" applyAlignment="1">
      <alignment horizontal="left" vertical="center"/>
    </xf>
    <xf numFmtId="9" fontId="22" fillId="3" borderId="0" xfId="0" applyNumberFormat="1" applyFont="1" applyFill="1" applyAlignment="1">
      <alignment horizontal="center" vertical="center" wrapText="1"/>
    </xf>
    <xf numFmtId="0" fontId="10" fillId="0" borderId="0" xfId="0" applyFont="1" applyAlignment="1">
      <alignment horizontal="center"/>
    </xf>
    <xf numFmtId="0" fontId="10" fillId="2" borderId="0" xfId="0" applyFont="1" applyFill="1" applyAlignment="1">
      <alignment horizontal="left"/>
    </xf>
    <xf numFmtId="2" fontId="10" fillId="2" borderId="0" xfId="0" applyNumberFormat="1" applyFont="1" applyFill="1" applyAlignment="1">
      <alignment horizontal="center" vertical="center"/>
    </xf>
    <xf numFmtId="0" fontId="35" fillId="2" borderId="0" xfId="0" applyFont="1" applyFill="1" applyAlignment="1">
      <alignment horizontal="left" vertical="center" wrapText="1"/>
    </xf>
    <xf numFmtId="0" fontId="47" fillId="2" borderId="0" xfId="0" applyFont="1" applyFill="1" applyAlignment="1">
      <alignment horizontal="center" vertical="center" wrapText="1"/>
    </xf>
    <xf numFmtId="0" fontId="10" fillId="0" borderId="0" xfId="0" applyFont="1" applyAlignment="1">
      <alignment horizontal="left"/>
    </xf>
    <xf numFmtId="0" fontId="11" fillId="0" borderId="0" xfId="0" applyFont="1" applyAlignment="1">
      <alignment horizontal="center"/>
    </xf>
    <xf numFmtId="9" fontId="108" fillId="0" borderId="0" xfId="0" applyNumberFormat="1" applyFont="1"/>
    <xf numFmtId="0" fontId="108" fillId="0" borderId="0" xfId="0" applyFont="1"/>
    <xf numFmtId="9" fontId="1" fillId="0" borderId="0" xfId="0" applyNumberFormat="1" applyFont="1"/>
    <xf numFmtId="0" fontId="12" fillId="2" borderId="0" xfId="0" applyFont="1" applyFill="1" applyAlignment="1">
      <alignment horizontal="left"/>
    </xf>
    <xf numFmtId="0" fontId="93" fillId="2" borderId="0" xfId="0" applyFont="1" applyFill="1"/>
    <xf numFmtId="0" fontId="2" fillId="3" borderId="41" xfId="0" applyFont="1" applyFill="1" applyBorder="1" applyAlignment="1">
      <alignment vertical="top"/>
    </xf>
    <xf numFmtId="0" fontId="11" fillId="3" borderId="41" xfId="0" applyFont="1" applyFill="1" applyBorder="1" applyAlignment="1">
      <alignment vertical="center"/>
    </xf>
    <xf numFmtId="0" fontId="10" fillId="0" borderId="41" xfId="0" applyFont="1" applyBorder="1"/>
    <xf numFmtId="4" fontId="19" fillId="2" borderId="0" xfId="0" applyNumberFormat="1" applyFont="1" applyFill="1" applyAlignment="1">
      <alignment horizontal="right"/>
    </xf>
    <xf numFmtId="4" fontId="3" fillId="2" borderId="0" xfId="0" applyNumberFormat="1" applyFont="1" applyFill="1" applyAlignment="1">
      <alignment horizontal="center"/>
    </xf>
    <xf numFmtId="0" fontId="10" fillId="3" borderId="0" xfId="0" applyFont="1" applyFill="1" applyAlignment="1">
      <alignment horizontal="center"/>
    </xf>
    <xf numFmtId="9" fontId="17" fillId="3" borderId="0" xfId="2" applyFont="1" applyFill="1" applyAlignment="1">
      <alignment horizontal="center"/>
    </xf>
    <xf numFmtId="165" fontId="11" fillId="0" borderId="0" xfId="0" applyNumberFormat="1" applyFont="1"/>
    <xf numFmtId="165" fontId="10" fillId="3" borderId="0" xfId="3" applyFont="1" applyFill="1"/>
    <xf numFmtId="10" fontId="10" fillId="3" borderId="0" xfId="0" applyNumberFormat="1" applyFont="1" applyFill="1" applyBorder="1"/>
    <xf numFmtId="0" fontId="10" fillId="3" borderId="4" xfId="0" applyFont="1" applyFill="1" applyBorder="1" applyAlignment="1">
      <alignment horizontal="center"/>
    </xf>
    <xf numFmtId="0" fontId="3" fillId="3" borderId="4" xfId="0" applyFont="1" applyFill="1" applyBorder="1" applyAlignment="1">
      <alignment horizontal="center"/>
    </xf>
    <xf numFmtId="0" fontId="109" fillId="0" borderId="0" xfId="0" applyFont="1" applyAlignment="1">
      <alignment horizontal="center" vertical="center" wrapText="1"/>
    </xf>
    <xf numFmtId="15" fontId="10" fillId="3" borderId="0" xfId="0" applyNumberFormat="1" applyFont="1" applyFill="1" applyAlignment="1">
      <alignment horizontal="center" vertical="center"/>
    </xf>
    <xf numFmtId="0" fontId="3" fillId="3" borderId="0" xfId="0" applyFont="1" applyFill="1" applyAlignment="1">
      <alignment horizontal="center" wrapText="1"/>
    </xf>
    <xf numFmtId="0" fontId="10" fillId="3" borderId="2" xfId="0" applyFont="1" applyFill="1" applyBorder="1" applyAlignment="1">
      <alignment horizontal="center"/>
    </xf>
    <xf numFmtId="0" fontId="3" fillId="3" borderId="2" xfId="0" applyFont="1" applyFill="1" applyBorder="1" applyAlignment="1">
      <alignment horizontal="center"/>
    </xf>
    <xf numFmtId="0" fontId="10" fillId="0" borderId="0" xfId="0" applyFont="1" applyAlignment="1">
      <alignment horizontal="center"/>
    </xf>
    <xf numFmtId="0" fontId="10" fillId="3" borderId="0" xfId="0" applyFont="1" applyFill="1" applyAlignment="1">
      <alignment horizontal="center" vertical="center" wrapText="1"/>
    </xf>
    <xf numFmtId="0" fontId="10" fillId="2" borderId="0" xfId="0" applyFont="1" applyFill="1" applyAlignment="1">
      <alignment horizontal="center" wrapText="1"/>
    </xf>
    <xf numFmtId="0" fontId="71" fillId="36" borderId="0" xfId="0" applyFont="1" applyFill="1" applyAlignment="1">
      <alignment horizontal="left" vertical="center" wrapText="1"/>
    </xf>
    <xf numFmtId="0" fontId="10" fillId="3" borderId="0" xfId="0" applyFont="1" applyFill="1" applyAlignment="1">
      <alignment horizontal="left" vertical="center" wrapText="1"/>
    </xf>
    <xf numFmtId="0" fontId="10" fillId="2" borderId="0" xfId="0" applyFont="1" applyFill="1" applyAlignment="1">
      <alignment horizontal="center" vertical="center"/>
    </xf>
    <xf numFmtId="0" fontId="10" fillId="3" borderId="0" xfId="0" applyFont="1" applyFill="1" applyAlignment="1">
      <alignment horizontal="center"/>
    </xf>
    <xf numFmtId="0" fontId="10" fillId="3" borderId="0" xfId="0" applyFont="1" applyFill="1" applyAlignment="1">
      <alignment horizontal="center" vertical="center"/>
    </xf>
    <xf numFmtId="0" fontId="10" fillId="2" borderId="0" xfId="0" applyFont="1" applyFill="1" applyAlignment="1">
      <alignment horizontal="center"/>
    </xf>
    <xf numFmtId="0" fontId="35" fillId="3" borderId="0" xfId="0" applyFont="1" applyFill="1" applyAlignment="1">
      <alignment horizontal="left" vertical="center" wrapText="1"/>
    </xf>
    <xf numFmtId="0" fontId="60" fillId="3" borderId="0" xfId="0" applyFont="1" applyFill="1" applyAlignment="1">
      <alignment horizontal="center" vertical="center"/>
    </xf>
    <xf numFmtId="0" fontId="35" fillId="2" borderId="0" xfId="0" applyFont="1" applyFill="1" applyAlignment="1">
      <alignment horizontal="center" wrapText="1"/>
    </xf>
    <xf numFmtId="4" fontId="54" fillId="0" borderId="21" xfId="1" applyNumberFormat="1" applyFont="1" applyBorder="1" applyAlignment="1">
      <alignment horizontal="center"/>
    </xf>
    <xf numFmtId="0" fontId="10" fillId="11" borderId="0" xfId="0" applyFont="1" applyFill="1" applyAlignment="1">
      <alignment horizontal="center"/>
    </xf>
    <xf numFmtId="4" fontId="10" fillId="3" borderId="0" xfId="0" applyNumberFormat="1" applyFont="1" applyFill="1" applyAlignment="1">
      <alignment horizontal="center"/>
    </xf>
    <xf numFmtId="0" fontId="10" fillId="15" borderId="0" xfId="0" applyFont="1" applyFill="1"/>
    <xf numFmtId="0" fontId="10" fillId="2" borderId="1" xfId="0" applyFont="1" applyFill="1" applyBorder="1" applyAlignment="1">
      <alignment vertical="center"/>
    </xf>
    <xf numFmtId="0" fontId="10" fillId="2" borderId="1" xfId="0" applyFont="1" applyFill="1" applyBorder="1" applyAlignment="1">
      <alignment horizontal="center" vertical="center" wrapText="1"/>
    </xf>
    <xf numFmtId="4" fontId="10" fillId="3" borderId="11" xfId="0" applyNumberFormat="1" applyFont="1" applyFill="1" applyBorder="1" applyAlignment="1">
      <alignment horizontal="center"/>
    </xf>
    <xf numFmtId="0" fontId="38" fillId="0" borderId="0" xfId="0" applyFont="1" applyAlignment="1">
      <alignment horizontal="left" vertical="center"/>
    </xf>
    <xf numFmtId="0" fontId="11" fillId="3" borderId="0" xfId="0" applyFont="1" applyFill="1" applyAlignment="1">
      <alignment horizontal="center"/>
    </xf>
    <xf numFmtId="0" fontId="11" fillId="2" borderId="0" xfId="0" applyFont="1" applyFill="1" applyAlignment="1">
      <alignment horizontal="center" vertical="center"/>
    </xf>
    <xf numFmtId="9" fontId="70" fillId="32" borderId="0" xfId="0" applyNumberFormat="1" applyFont="1" applyFill="1" applyAlignment="1">
      <alignment horizontal="left" vertical="center"/>
    </xf>
    <xf numFmtId="9" fontId="70" fillId="21" borderId="0" xfId="0" applyNumberFormat="1" applyFont="1" applyFill="1" applyAlignment="1">
      <alignment horizontal="center" vertical="center" wrapText="1"/>
    </xf>
    <xf numFmtId="0" fontId="19" fillId="3" borderId="0" xfId="0" applyFont="1" applyFill="1" applyAlignment="1"/>
    <xf numFmtId="0" fontId="40" fillId="3" borderId="0" xfId="0" applyFont="1" applyFill="1" applyAlignment="1">
      <alignment horizontal="center"/>
    </xf>
    <xf numFmtId="0" fontId="51" fillId="3" borderId="30" xfId="0" applyFont="1" applyFill="1" applyBorder="1" applyAlignment="1">
      <alignment horizontal="center" vertical="center"/>
    </xf>
    <xf numFmtId="0" fontId="51" fillId="3" borderId="0" xfId="0" applyFont="1" applyFill="1"/>
    <xf numFmtId="4" fontId="51" fillId="3" borderId="0" xfId="0" applyNumberFormat="1" applyFont="1" applyFill="1"/>
    <xf numFmtId="0" fontId="9" fillId="3" borderId="15" xfId="0" applyFont="1" applyFill="1" applyBorder="1" applyAlignment="1">
      <alignment vertical="center"/>
    </xf>
    <xf numFmtId="167" fontId="8" fillId="3" borderId="22" xfId="1" applyNumberFormat="1" applyFont="1" applyFill="1" applyBorder="1"/>
    <xf numFmtId="9" fontId="51" fillId="3" borderId="0" xfId="0" applyNumberFormat="1" applyFont="1" applyFill="1" applyAlignment="1">
      <alignment horizontal="center" vertical="center" wrapText="1"/>
    </xf>
    <xf numFmtId="0" fontId="8" fillId="3" borderId="0" xfId="0" applyFont="1" applyFill="1" applyAlignment="1">
      <alignment vertical="center"/>
    </xf>
    <xf numFmtId="167" fontId="8" fillId="3" borderId="0" xfId="1" applyNumberFormat="1" applyFont="1" applyFill="1"/>
    <xf numFmtId="0" fontId="8" fillId="3" borderId="15" xfId="0" applyFont="1" applyFill="1" applyBorder="1" applyAlignment="1">
      <alignment vertical="center"/>
    </xf>
    <xf numFmtId="0" fontId="51" fillId="3" borderId="0" xfId="0" applyFont="1" applyFill="1" applyAlignment="1">
      <alignment horizontal="center"/>
    </xf>
    <xf numFmtId="0" fontId="51" fillId="3" borderId="29" xfId="0" applyFont="1" applyFill="1" applyBorder="1"/>
    <xf numFmtId="0" fontId="51" fillId="3" borderId="30" xfId="0" applyFont="1" applyFill="1" applyBorder="1"/>
    <xf numFmtId="4" fontId="51" fillId="3" borderId="30" xfId="0" applyNumberFormat="1" applyFont="1" applyFill="1" applyBorder="1"/>
    <xf numFmtId="0" fontId="51" fillId="3" borderId="31" xfId="0" applyFont="1" applyFill="1" applyBorder="1"/>
    <xf numFmtId="39" fontId="10" fillId="3" borderId="0" xfId="0" applyNumberFormat="1" applyFont="1" applyFill="1" applyAlignment="1">
      <alignment horizontal="center" vertical="center"/>
    </xf>
    <xf numFmtId="39" fontId="10" fillId="3" borderId="0" xfId="0" applyNumberFormat="1" applyFont="1" applyFill="1" applyAlignment="1">
      <alignment horizontal="center"/>
    </xf>
    <xf numFmtId="0" fontId="10" fillId="0" borderId="0" xfId="0" applyFont="1" applyAlignment="1">
      <alignment horizontal="center" vertical="center"/>
    </xf>
    <xf numFmtId="0" fontId="10" fillId="0" borderId="0" xfId="0" applyFont="1" applyAlignment="1">
      <alignment horizontal="center"/>
    </xf>
    <xf numFmtId="0" fontId="10" fillId="2" borderId="0" xfId="0" applyFont="1" applyFill="1" applyAlignment="1">
      <alignment horizontal="center" vertical="center" wrapText="1"/>
    </xf>
    <xf numFmtId="0" fontId="10" fillId="2" borderId="0" xfId="0" applyFont="1" applyFill="1" applyAlignment="1">
      <alignment horizontal="center" wrapText="1"/>
    </xf>
    <xf numFmtId="15" fontId="10" fillId="0" borderId="0" xfId="0" applyNumberFormat="1" applyFont="1" applyAlignment="1">
      <alignment horizontal="center" vertical="center"/>
    </xf>
    <xf numFmtId="0" fontId="10" fillId="0" borderId="0" xfId="0" applyFont="1" applyAlignment="1">
      <alignment horizontal="center" vertical="center" wrapText="1"/>
    </xf>
    <xf numFmtId="0" fontId="10" fillId="3" borderId="0" xfId="0" applyFont="1" applyFill="1" applyAlignment="1">
      <alignment horizontal="left" vertical="center" wrapText="1"/>
    </xf>
    <xf numFmtId="0" fontId="26" fillId="0" borderId="0" xfId="0" applyFont="1" applyAlignment="1">
      <alignment horizontal="center" vertical="center" wrapText="1"/>
    </xf>
    <xf numFmtId="0" fontId="10" fillId="3" borderId="0" xfId="0" applyFont="1" applyFill="1" applyAlignment="1">
      <alignment horizontal="center" vertical="center" wrapText="1"/>
    </xf>
    <xf numFmtId="0" fontId="10" fillId="2" borderId="0" xfId="0" applyFont="1" applyFill="1" applyAlignment="1">
      <alignment horizontal="center" vertical="center"/>
    </xf>
    <xf numFmtId="0" fontId="10" fillId="3" borderId="0" xfId="0" applyFont="1" applyFill="1" applyAlignment="1">
      <alignment horizontal="center"/>
    </xf>
    <xf numFmtId="0" fontId="10" fillId="0" borderId="0" xfId="0" applyFont="1" applyAlignment="1">
      <alignment horizontal="left"/>
    </xf>
    <xf numFmtId="0" fontId="10" fillId="3" borderId="0" xfId="0" applyFont="1" applyFill="1" applyAlignment="1">
      <alignment horizontal="center" vertical="center"/>
    </xf>
    <xf numFmtId="0" fontId="71" fillId="0" borderId="0" xfId="0" applyFont="1" applyAlignment="1">
      <alignment horizontal="left" vertical="center" wrapText="1"/>
    </xf>
    <xf numFmtId="0" fontId="26" fillId="3" borderId="0" xfId="0" applyFont="1" applyFill="1" applyAlignment="1">
      <alignment horizontal="center" vertical="center" wrapText="1"/>
    </xf>
    <xf numFmtId="0" fontId="3" fillId="2" borderId="0" xfId="0" applyFont="1" applyFill="1" applyAlignment="1">
      <alignment horizontal="center" vertical="center"/>
    </xf>
    <xf numFmtId="0" fontId="10" fillId="2" borderId="0" xfId="0" applyFont="1" applyFill="1" applyAlignment="1">
      <alignment horizontal="center"/>
    </xf>
    <xf numFmtId="0" fontId="99" fillId="0" borderId="0" xfId="0" applyFont="1" applyAlignment="1">
      <alignment horizontal="center" vertical="center" wrapText="1"/>
    </xf>
    <xf numFmtId="0" fontId="71" fillId="0" borderId="0" xfId="0" applyFont="1" applyAlignment="1">
      <alignment horizontal="center" vertical="center"/>
    </xf>
    <xf numFmtId="4" fontId="10" fillId="2" borderId="0" xfId="0" applyNumberFormat="1" applyFont="1" applyFill="1" applyAlignment="1">
      <alignment horizontal="center"/>
    </xf>
    <xf numFmtId="0" fontId="10" fillId="3" borderId="0" xfId="0" applyFont="1" applyFill="1" applyAlignment="1">
      <alignment horizontal="left" wrapText="1"/>
    </xf>
    <xf numFmtId="0" fontId="10" fillId="3" borderId="0" xfId="0" applyFont="1" applyFill="1" applyAlignment="1">
      <alignment horizontal="left" vertical="center"/>
    </xf>
    <xf numFmtId="0" fontId="15" fillId="3" borderId="0" xfId="0" applyFont="1" applyFill="1" applyAlignment="1">
      <alignment horizontal="center" vertical="center" wrapText="1"/>
    </xf>
    <xf numFmtId="4" fontId="10" fillId="3" borderId="0" xfId="0" applyNumberFormat="1" applyFont="1" applyFill="1" applyAlignment="1">
      <alignment horizontal="center"/>
    </xf>
    <xf numFmtId="0" fontId="10" fillId="2" borderId="0" xfId="0" applyFont="1" applyFill="1" applyAlignment="1">
      <alignment horizontal="left"/>
    </xf>
    <xf numFmtId="0" fontId="47" fillId="3" borderId="0" xfId="0" applyFont="1" applyFill="1" applyAlignment="1">
      <alignment vertical="center"/>
    </xf>
    <xf numFmtId="0" fontId="47" fillId="3" borderId="0" xfId="0" applyFont="1" applyFill="1" applyAlignment="1">
      <alignment horizontal="center" vertical="center" wrapText="1"/>
    </xf>
    <xf numFmtId="0" fontId="25" fillId="3" borderId="0" xfId="0" applyFont="1" applyFill="1"/>
    <xf numFmtId="0" fontId="23" fillId="3" borderId="0" xfId="0" applyFont="1" applyFill="1" applyAlignment="1">
      <alignment vertical="center"/>
    </xf>
    <xf numFmtId="0" fontId="17" fillId="20" borderId="36" xfId="0" applyFont="1" applyFill="1" applyBorder="1" applyAlignment="1">
      <alignment horizontal="center" vertical="center"/>
    </xf>
    <xf numFmtId="0" fontId="17" fillId="20" borderId="49" xfId="0" applyFont="1" applyFill="1" applyBorder="1" applyAlignment="1">
      <alignment horizontal="center" vertical="center" wrapText="1"/>
    </xf>
    <xf numFmtId="0" fontId="63" fillId="6" borderId="14" xfId="0" applyFont="1" applyFill="1" applyBorder="1" applyAlignment="1">
      <alignment horizontal="center" vertical="center" wrapText="1"/>
    </xf>
    <xf numFmtId="0" fontId="23" fillId="3" borderId="0" xfId="0" applyFont="1" applyFill="1" applyAlignment="1">
      <alignment horizontal="center" wrapText="1"/>
    </xf>
    <xf numFmtId="0" fontId="44" fillId="3" borderId="0" xfId="0" applyFont="1" applyFill="1" applyAlignment="1">
      <alignment vertical="center"/>
    </xf>
    <xf numFmtId="0" fontId="10" fillId="0" borderId="2" xfId="0" applyFont="1" applyBorder="1" applyAlignment="1">
      <alignment horizontal="center" vertical="center" wrapText="1"/>
    </xf>
    <xf numFmtId="0" fontId="19" fillId="0" borderId="0" xfId="0" applyFont="1" applyAlignment="1">
      <alignment horizontal="center"/>
    </xf>
    <xf numFmtId="0" fontId="13" fillId="0" borderId="0" xfId="0" applyFont="1"/>
    <xf numFmtId="0" fontId="3" fillId="21" borderId="0" xfId="0" applyFont="1" applyFill="1" applyAlignment="1">
      <alignment horizontal="left" vertical="center"/>
    </xf>
    <xf numFmtId="0" fontId="3" fillId="21" borderId="0" xfId="0" applyFont="1" applyFill="1" applyAlignment="1">
      <alignment horizontal="center"/>
    </xf>
    <xf numFmtId="0" fontId="3" fillId="21" borderId="0" xfId="0" applyFont="1" applyFill="1"/>
    <xf numFmtId="0" fontId="3" fillId="21" borderId="0" xfId="0" applyFont="1" applyFill="1" applyAlignment="1">
      <alignment vertical="center"/>
    </xf>
    <xf numFmtId="0" fontId="3" fillId="21" borderId="0" xfId="0" applyFont="1" applyFill="1" applyAlignment="1">
      <alignment horizontal="center" vertical="center"/>
    </xf>
    <xf numFmtId="0" fontId="10" fillId="0" borderId="0" xfId="0" applyFont="1" applyFill="1" applyBorder="1" applyAlignment="1">
      <alignment horizontal="center"/>
    </xf>
    <xf numFmtId="0" fontId="3" fillId="0" borderId="0" xfId="0" applyFont="1" applyAlignment="1">
      <alignment horizontal="center"/>
    </xf>
    <xf numFmtId="0" fontId="35" fillId="0" borderId="0" xfId="0" applyFont="1" applyAlignment="1">
      <alignment horizontal="center" vertical="center" wrapText="1"/>
    </xf>
    <xf numFmtId="0" fontId="3" fillId="3" borderId="0" xfId="0" applyFont="1" applyFill="1" applyAlignment="1">
      <alignment horizontal="left"/>
    </xf>
    <xf numFmtId="0" fontId="10" fillId="2" borderId="5" xfId="0" applyFont="1" applyFill="1" applyBorder="1" applyAlignment="1"/>
    <xf numFmtId="0" fontId="3" fillId="2" borderId="0" xfId="0" applyFont="1" applyFill="1" applyAlignment="1">
      <alignment horizontal="left"/>
    </xf>
    <xf numFmtId="0" fontId="3" fillId="3" borderId="15" xfId="0" applyFont="1" applyFill="1" applyBorder="1"/>
    <xf numFmtId="0" fontId="3" fillId="12" borderId="0" xfId="0" applyFont="1" applyFill="1" applyAlignment="1">
      <alignment horizontal="center"/>
    </xf>
    <xf numFmtId="0" fontId="44" fillId="12" borderId="0" xfId="0" applyFont="1" applyFill="1" applyAlignment="1">
      <alignment horizontal="center" wrapText="1"/>
    </xf>
    <xf numFmtId="0" fontId="44" fillId="3" borderId="0" xfId="0" applyFont="1" applyFill="1" applyAlignment="1">
      <alignment horizontal="center" wrapText="1"/>
    </xf>
    <xf numFmtId="0" fontId="26" fillId="3" borderId="0" xfId="0" applyFont="1" applyFill="1" applyAlignment="1">
      <alignment vertical="center" wrapText="1"/>
    </xf>
    <xf numFmtId="0" fontId="10" fillId="3" borderId="0" xfId="0" applyFont="1" applyFill="1" applyAlignment="1">
      <alignment wrapText="1"/>
    </xf>
    <xf numFmtId="4" fontId="10" fillId="3" borderId="0" xfId="0" applyNumberFormat="1" applyFont="1" applyFill="1" applyAlignment="1">
      <alignment horizontal="left" wrapText="1"/>
    </xf>
    <xf numFmtId="0" fontId="10" fillId="3" borderId="0" xfId="0" applyFont="1" applyFill="1" applyBorder="1" applyAlignment="1">
      <alignment horizontal="left" wrapText="1"/>
    </xf>
    <xf numFmtId="166" fontId="10" fillId="3" borderId="0" xfId="1" applyFont="1" applyFill="1" applyBorder="1" applyAlignment="1">
      <alignment horizontal="left" wrapText="1"/>
    </xf>
    <xf numFmtId="0" fontId="3" fillId="3" borderId="0" xfId="0" applyFont="1" applyFill="1" applyAlignment="1">
      <alignment horizontal="left" vertical="center"/>
    </xf>
    <xf numFmtId="43" fontId="10" fillId="2" borderId="0" xfId="0" applyNumberFormat="1" applyFont="1" applyFill="1"/>
    <xf numFmtId="0" fontId="109" fillId="3" borderId="0" xfId="0" applyFont="1" applyFill="1" applyAlignment="1">
      <alignment vertical="center" wrapText="1"/>
    </xf>
    <xf numFmtId="0" fontId="71" fillId="36" borderId="0" xfId="0" applyFont="1" applyFill="1" applyAlignment="1">
      <alignment vertical="center" wrapText="1"/>
    </xf>
    <xf numFmtId="0" fontId="71" fillId="36" borderId="0" xfId="0" applyFont="1" applyFill="1" applyAlignment="1">
      <alignment vertical="center"/>
    </xf>
    <xf numFmtId="0" fontId="70" fillId="3" borderId="0" xfId="0" applyFont="1" applyFill="1" applyAlignment="1">
      <alignment horizontal="center" vertical="center"/>
    </xf>
    <xf numFmtId="0" fontId="71" fillId="3" borderId="0" xfId="0" applyFont="1" applyFill="1" applyAlignment="1">
      <alignment horizontal="left" vertical="center" wrapText="1"/>
    </xf>
    <xf numFmtId="0" fontId="44" fillId="3" borderId="0" xfId="0" applyFont="1" applyFill="1" applyAlignment="1">
      <alignment horizontal="center" vertical="center" wrapText="1"/>
    </xf>
    <xf numFmtId="0" fontId="44" fillId="0" borderId="0" xfId="0" applyFont="1"/>
    <xf numFmtId="0" fontId="42" fillId="21" borderId="33" xfId="0" applyFont="1" applyFill="1" applyBorder="1" applyAlignment="1">
      <alignment horizontal="center" vertical="center" wrapText="1"/>
    </xf>
    <xf numFmtId="166" fontId="71" fillId="0" borderId="0" xfId="1" applyFont="1"/>
    <xf numFmtId="0" fontId="71" fillId="2" borderId="0" xfId="0" applyFont="1" applyFill="1"/>
    <xf numFmtId="43" fontId="71" fillId="2" borderId="0" xfId="0" applyNumberFormat="1" applyFont="1" applyFill="1"/>
    <xf numFmtId="166" fontId="71" fillId="2" borderId="0" xfId="1" applyFont="1" applyFill="1"/>
    <xf numFmtId="0" fontId="7" fillId="0" borderId="8" xfId="0" applyFont="1" applyBorder="1"/>
    <xf numFmtId="0" fontId="7" fillId="0" borderId="10" xfId="0" applyFont="1" applyBorder="1"/>
    <xf numFmtId="0" fontId="37" fillId="3" borderId="0" xfId="0" applyFont="1" applyFill="1"/>
    <xf numFmtId="0" fontId="15" fillId="0" borderId="0" xfId="0" applyFont="1"/>
    <xf numFmtId="0" fontId="15" fillId="2" borderId="11" xfId="0" applyFont="1" applyFill="1" applyBorder="1"/>
    <xf numFmtId="4" fontId="10" fillId="0" borderId="11" xfId="0" applyNumberFormat="1" applyFont="1" applyBorder="1" applyAlignment="1">
      <alignment horizontal="center"/>
    </xf>
    <xf numFmtId="0" fontId="10" fillId="0" borderId="0" xfId="0" applyFont="1" applyFill="1" applyAlignment="1">
      <alignment horizontal="left"/>
    </xf>
    <xf numFmtId="0" fontId="10" fillId="0" borderId="0" xfId="0" applyFont="1" applyFill="1" applyAlignment="1">
      <alignment horizontal="left" vertical="center"/>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41" fillId="0" borderId="0" xfId="0" applyFont="1" applyAlignment="1">
      <alignment vertical="center"/>
    </xf>
    <xf numFmtId="0" fontId="7" fillId="2" borderId="0" xfId="0" applyFont="1" applyFill="1"/>
    <xf numFmtId="0" fontId="10" fillId="10" borderId="11" xfId="0" applyFont="1" applyFill="1" applyBorder="1" applyAlignment="1">
      <alignment horizontal="center"/>
    </xf>
    <xf numFmtId="0" fontId="10" fillId="15" borderId="11" xfId="0" applyFont="1" applyFill="1" applyBorder="1" applyAlignment="1">
      <alignment horizontal="center"/>
    </xf>
    <xf numFmtId="0" fontId="10" fillId="10" borderId="0" xfId="0" applyFont="1" applyFill="1" applyAlignment="1">
      <alignment horizontal="center"/>
    </xf>
    <xf numFmtId="0" fontId="10" fillId="15" borderId="0" xfId="0" applyFont="1" applyFill="1" applyAlignment="1">
      <alignment horizontal="center"/>
    </xf>
    <xf numFmtId="0" fontId="10" fillId="10" borderId="0" xfId="0" applyFont="1" applyFill="1"/>
    <xf numFmtId="4" fontId="10" fillId="3" borderId="11" xfId="0" applyNumberFormat="1" applyFont="1" applyFill="1" applyBorder="1" applyAlignment="1">
      <alignment horizontal="right"/>
    </xf>
    <xf numFmtId="4" fontId="10" fillId="10" borderId="0" xfId="0" applyNumberFormat="1" applyFont="1" applyFill="1"/>
    <xf numFmtId="4" fontId="10" fillId="15" borderId="0" xfId="0" applyNumberFormat="1" applyFont="1" applyFill="1"/>
    <xf numFmtId="0" fontId="12" fillId="2" borderId="0" xfId="0" applyFont="1" applyFill="1" applyAlignment="1">
      <alignment vertical="center"/>
    </xf>
    <xf numFmtId="0" fontId="10" fillId="16" borderId="28" xfId="0" applyFont="1" applyFill="1" applyBorder="1" applyAlignment="1">
      <alignment horizontal="center" wrapText="1"/>
    </xf>
    <xf numFmtId="0" fontId="10" fillId="2" borderId="1" xfId="0" applyFont="1" applyFill="1" applyBorder="1" applyAlignment="1">
      <alignment horizontal="center" vertical="center"/>
    </xf>
    <xf numFmtId="0" fontId="10" fillId="2" borderId="0" xfId="0" applyFont="1" applyFill="1" applyAlignment="1">
      <alignment horizontal="center" vertical="center" wrapText="1"/>
    </xf>
    <xf numFmtId="0" fontId="10" fillId="3" borderId="0" xfId="0" applyFont="1" applyFill="1" applyAlignment="1">
      <alignment horizontal="center" vertical="center"/>
    </xf>
    <xf numFmtId="0" fontId="115" fillId="3" borderId="0" xfId="0" applyFont="1" applyFill="1" applyAlignment="1">
      <alignment vertical="center" wrapText="1"/>
    </xf>
    <xf numFmtId="0" fontId="34" fillId="3" borderId="0" xfId="0" applyFont="1" applyFill="1" applyAlignment="1">
      <alignment vertical="center" wrapText="1"/>
    </xf>
    <xf numFmtId="0" fontId="10" fillId="0" borderId="0" xfId="0" applyFont="1" applyAlignment="1">
      <alignment horizontal="left" vertical="center" wrapText="1"/>
    </xf>
    <xf numFmtId="0" fontId="10" fillId="3" borderId="0" xfId="0" applyFont="1" applyFill="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center"/>
    </xf>
    <xf numFmtId="0" fontId="10" fillId="0" borderId="0" xfId="0" applyFont="1" applyAlignment="1">
      <alignment horizontal="left"/>
    </xf>
    <xf numFmtId="0" fontId="10" fillId="2" borderId="0" xfId="0" applyFont="1" applyFill="1" applyAlignment="1">
      <alignment horizontal="center" vertical="center"/>
    </xf>
    <xf numFmtId="0" fontId="10" fillId="3" borderId="0" xfId="0" applyFont="1" applyFill="1" applyAlignment="1">
      <alignment horizontal="center" vertical="center"/>
    </xf>
    <xf numFmtId="0" fontId="10" fillId="3" borderId="0" xfId="0" applyFont="1" applyFill="1" applyAlignment="1">
      <alignment horizontal="left" vertical="center"/>
    </xf>
    <xf numFmtId="0" fontId="10" fillId="7" borderId="4" xfId="0" applyFont="1" applyFill="1" applyBorder="1" applyAlignment="1">
      <alignment horizontal="center" vertical="center" wrapText="1"/>
    </xf>
    <xf numFmtId="4" fontId="10" fillId="2" borderId="11" xfId="0" applyNumberFormat="1" applyFont="1" applyFill="1" applyBorder="1" applyAlignment="1">
      <alignment horizontal="center"/>
    </xf>
    <xf numFmtId="4" fontId="10" fillId="3" borderId="0" xfId="0" applyNumberFormat="1" applyFont="1" applyFill="1" applyAlignment="1">
      <alignment horizontal="center"/>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1" fillId="3" borderId="0" xfId="0" applyFont="1" applyFill="1" applyAlignment="1">
      <alignment horizontal="center" vertical="center" wrapText="1"/>
    </xf>
    <xf numFmtId="0" fontId="25" fillId="3" borderId="0" xfId="0" applyFont="1" applyFill="1" applyAlignment="1">
      <alignment horizontal="left" vertical="center" wrapText="1"/>
    </xf>
    <xf numFmtId="0" fontId="10" fillId="0" borderId="0" xfId="0" applyFont="1" applyAlignment="1">
      <alignment horizontal="left" vertical="center" wrapText="1"/>
    </xf>
    <xf numFmtId="0" fontId="10" fillId="2" borderId="0" xfId="0" applyFont="1" applyFill="1" applyAlignment="1">
      <alignment horizontal="center"/>
    </xf>
    <xf numFmtId="0" fontId="10" fillId="3" borderId="0" xfId="0" applyFont="1" applyFill="1" applyAlignment="1">
      <alignment horizontal="center"/>
    </xf>
    <xf numFmtId="0" fontId="10" fillId="0" borderId="0" xfId="0" applyFont="1" applyAlignment="1">
      <alignment horizontal="left" wrapText="1"/>
    </xf>
    <xf numFmtId="0" fontId="10" fillId="0" borderId="0" xfId="0" applyFont="1" applyAlignment="1">
      <alignment horizontal="left" vertical="center"/>
    </xf>
    <xf numFmtId="0" fontId="10" fillId="0" borderId="0" xfId="0" applyFont="1" applyAlignment="1">
      <alignment horizontal="left"/>
    </xf>
    <xf numFmtId="0" fontId="10" fillId="2" borderId="0" xfId="0" applyFont="1" applyFill="1" applyAlignment="1">
      <alignment horizontal="left"/>
    </xf>
    <xf numFmtId="0" fontId="10" fillId="2" borderId="0" xfId="0" applyFont="1" applyFill="1" applyAlignment="1">
      <alignment horizontal="left" vertical="center" wrapText="1"/>
    </xf>
    <xf numFmtId="0" fontId="10" fillId="0" borderId="0" xfId="0" applyFont="1" applyAlignment="1">
      <alignment vertical="center" wrapText="1"/>
    </xf>
    <xf numFmtId="0" fontId="10" fillId="11" borderId="0" xfId="0" applyFont="1" applyFill="1" applyAlignment="1">
      <alignment horizontal="center"/>
    </xf>
    <xf numFmtId="0" fontId="117" fillId="3" borderId="0" xfId="0" applyFont="1" applyFill="1" applyAlignment="1">
      <alignment horizontal="center"/>
    </xf>
    <xf numFmtId="0" fontId="67" fillId="21" borderId="0" xfId="0" applyFont="1" applyFill="1" applyAlignment="1">
      <alignment horizontal="center" vertical="center"/>
    </xf>
    <xf numFmtId="0" fontId="67" fillId="21" borderId="0" xfId="0" applyFont="1" applyFill="1" applyAlignment="1">
      <alignment horizontal="center" vertical="center" wrapText="1"/>
    </xf>
    <xf numFmtId="15" fontId="11" fillId="0" borderId="0" xfId="0" applyNumberFormat="1" applyFont="1"/>
    <xf numFmtId="0" fontId="18" fillId="0" borderId="0" xfId="0" applyFont="1" applyAlignment="1">
      <alignment horizontal="center"/>
    </xf>
    <xf numFmtId="0" fontId="23" fillId="0" borderId="0" xfId="0" applyFont="1" applyAlignment="1">
      <alignment horizontal="center"/>
    </xf>
    <xf numFmtId="0" fontId="20" fillId="0" borderId="0" xfId="0" applyFont="1" applyAlignment="1">
      <alignment horizontal="left"/>
    </xf>
    <xf numFmtId="0" fontId="11" fillId="3" borderId="11" xfId="0" applyFont="1" applyFill="1" applyBorder="1" applyAlignment="1">
      <alignment horizontal="center"/>
    </xf>
    <xf numFmtId="9" fontId="11" fillId="3" borderId="0" xfId="0" applyNumberFormat="1" applyFont="1" applyFill="1" applyAlignment="1">
      <alignment horizontal="center"/>
    </xf>
    <xf numFmtId="9" fontId="11" fillId="0" borderId="0" xfId="0" applyNumberFormat="1" applyFont="1" applyAlignment="1">
      <alignment horizontal="center"/>
    </xf>
    <xf numFmtId="9" fontId="11" fillId="3" borderId="0" xfId="2" applyFont="1" applyFill="1" applyAlignment="1">
      <alignment horizontal="center"/>
    </xf>
    <xf numFmtId="9" fontId="11" fillId="0" borderId="0" xfId="2" applyFont="1" applyAlignment="1">
      <alignment horizontal="center"/>
    </xf>
    <xf numFmtId="0" fontId="11" fillId="0" borderId="0" xfId="0" applyFont="1" applyAlignment="1">
      <alignment horizontal="left"/>
    </xf>
    <xf numFmtId="10" fontId="11" fillId="0" borderId="0" xfId="0" applyNumberFormat="1" applyFont="1" applyAlignment="1">
      <alignment horizontal="center"/>
    </xf>
    <xf numFmtId="0" fontId="11" fillId="2" borderId="0" xfId="0" applyFont="1" applyFill="1" applyAlignment="1">
      <alignment horizontal="left"/>
    </xf>
    <xf numFmtId="0" fontId="21" fillId="0" borderId="0" xfId="0" applyFont="1" applyAlignment="1">
      <alignment vertical="center"/>
    </xf>
    <xf numFmtId="0" fontId="11" fillId="2" borderId="0" xfId="0" applyFont="1" applyFill="1" applyAlignment="1">
      <alignment horizontal="left" vertical="center"/>
    </xf>
    <xf numFmtId="0" fontId="21" fillId="0" borderId="0" xfId="0" applyFont="1"/>
    <xf numFmtId="3" fontId="11" fillId="0" borderId="0" xfId="0" applyNumberFormat="1" applyFont="1" applyAlignment="1">
      <alignment horizontal="right"/>
    </xf>
    <xf numFmtId="0" fontId="11" fillId="0" borderId="0" xfId="0" applyFont="1" applyAlignment="1">
      <alignment vertical="top"/>
    </xf>
    <xf numFmtId="0" fontId="11" fillId="2" borderId="5" xfId="0" applyFont="1" applyFill="1" applyBorder="1" applyAlignment="1">
      <alignment horizontal="center"/>
    </xf>
    <xf numFmtId="0" fontId="11" fillId="2" borderId="6" xfId="0" applyFont="1" applyFill="1" applyBorder="1" applyAlignment="1">
      <alignment horizontal="center"/>
    </xf>
    <xf numFmtId="4" fontId="11" fillId="2" borderId="6" xfId="0" applyNumberFormat="1" applyFont="1" applyFill="1" applyBorder="1" applyAlignment="1">
      <alignment horizontal="center"/>
    </xf>
    <xf numFmtId="165" fontId="11" fillId="2" borderId="7" xfId="3" applyFont="1" applyFill="1" applyBorder="1"/>
    <xf numFmtId="0" fontId="11" fillId="2" borderId="10" xfId="0" applyFont="1" applyFill="1" applyBorder="1" applyAlignment="1">
      <alignment horizontal="center"/>
    </xf>
    <xf numFmtId="0" fontId="11" fillId="2" borderId="12" xfId="0" applyFont="1" applyFill="1" applyBorder="1"/>
    <xf numFmtId="0" fontId="11" fillId="0" borderId="0" xfId="0" applyFont="1" applyAlignment="1">
      <alignment horizontal="center" vertical="center" wrapText="1"/>
    </xf>
    <xf numFmtId="0" fontId="11" fillId="0" borderId="0" xfId="0" applyFont="1" applyAlignment="1">
      <alignment horizontal="left" vertical="center"/>
    </xf>
    <xf numFmtId="166" fontId="11" fillId="0" borderId="0" xfId="1" applyFont="1"/>
    <xf numFmtId="166" fontId="11" fillId="0" borderId="0" xfId="0" applyNumberFormat="1" applyFont="1"/>
    <xf numFmtId="166" fontId="11" fillId="0" borderId="0" xfId="1" applyFont="1" applyAlignment="1">
      <alignment vertical="center"/>
    </xf>
    <xf numFmtId="43" fontId="11" fillId="0" borderId="0" xfId="0" applyNumberFormat="1" applyFont="1"/>
    <xf numFmtId="43" fontId="11" fillId="2" borderId="0" xfId="0" applyNumberFormat="1" applyFont="1" applyFill="1" applyAlignment="1">
      <alignment vertical="center"/>
    </xf>
    <xf numFmtId="43" fontId="11" fillId="0" borderId="0" xfId="0" applyNumberFormat="1" applyFont="1" applyAlignment="1">
      <alignment vertical="center"/>
    </xf>
    <xf numFmtId="4" fontId="11" fillId="0" borderId="0" xfId="0" applyNumberFormat="1" applyFont="1" applyAlignment="1">
      <alignment vertical="center"/>
    </xf>
    <xf numFmtId="166" fontId="11" fillId="0" borderId="0" xfId="1" applyFont="1" applyAlignment="1"/>
    <xf numFmtId="165" fontId="17" fillId="0" borderId="0" xfId="3" applyFont="1" applyAlignment="1">
      <alignment horizontal="left"/>
    </xf>
    <xf numFmtId="166" fontId="11" fillId="2" borderId="0" xfId="1" applyFont="1" applyFill="1"/>
    <xf numFmtId="0" fontId="11" fillId="2" borderId="0" xfId="0" applyFont="1" applyFill="1" applyAlignment="1">
      <alignment horizontal="center"/>
    </xf>
    <xf numFmtId="0" fontId="11" fillId="15" borderId="0" xfId="0" applyFont="1" applyFill="1"/>
    <xf numFmtId="0" fontId="11" fillId="0" borderId="0" xfId="0" applyFont="1" applyAlignment="1">
      <alignment vertical="center" wrapText="1"/>
    </xf>
    <xf numFmtId="4" fontId="11" fillId="3" borderId="0" xfId="0" applyNumberFormat="1" applyFont="1" applyFill="1" applyAlignment="1">
      <alignment horizontal="center" vertical="center"/>
    </xf>
    <xf numFmtId="0" fontId="20" fillId="0" borderId="0" xfId="0" applyFont="1"/>
    <xf numFmtId="0" fontId="17" fillId="0" borderId="0" xfId="0" applyFont="1" applyAlignment="1">
      <alignment horizontal="left"/>
    </xf>
    <xf numFmtId="4" fontId="11" fillId="15" borderId="0" xfId="0" applyNumberFormat="1" applyFont="1" applyFill="1"/>
    <xf numFmtId="0" fontId="17" fillId="0" borderId="0" xfId="0" applyFont="1" applyAlignment="1">
      <alignment vertical="center"/>
    </xf>
    <xf numFmtId="4" fontId="17" fillId="3" borderId="0" xfId="0" applyNumberFormat="1" applyFont="1" applyFill="1"/>
    <xf numFmtId="0" fontId="20" fillId="3" borderId="0" xfId="0" applyFont="1" applyFill="1"/>
    <xf numFmtId="17" fontId="11" fillId="0" borderId="0" xfId="0" applyNumberFormat="1" applyFont="1"/>
    <xf numFmtId="4" fontId="11" fillId="0" borderId="0" xfId="0" applyNumberFormat="1" applyFont="1" applyAlignment="1">
      <alignment horizontal="center"/>
    </xf>
    <xf numFmtId="0" fontId="11" fillId="3" borderId="0" xfId="0" applyFont="1" applyFill="1" applyAlignment="1">
      <alignment horizontal="left" vertical="center"/>
    </xf>
    <xf numFmtId="0" fontId="11" fillId="3" borderId="0" xfId="0" applyFont="1" applyFill="1" applyAlignment="1"/>
    <xf numFmtId="9" fontId="11" fillId="0" borderId="11" xfId="0" applyNumberFormat="1" applyFont="1" applyBorder="1"/>
    <xf numFmtId="0" fontId="11" fillId="0" borderId="5" xfId="0" applyFont="1" applyBorder="1"/>
    <xf numFmtId="0" fontId="11" fillId="0" borderId="6" xfId="0" applyFont="1" applyBorder="1"/>
    <xf numFmtId="0" fontId="11" fillId="0" borderId="7" xfId="0" applyFont="1" applyBorder="1"/>
    <xf numFmtId="0" fontId="11" fillId="0" borderId="8" xfId="0" applyFont="1" applyBorder="1"/>
    <xf numFmtId="0" fontId="20" fillId="3" borderId="0" xfId="0" applyFont="1" applyFill="1" applyAlignment="1">
      <alignment horizontal="left"/>
    </xf>
    <xf numFmtId="166" fontId="20" fillId="0" borderId="0" xfId="1" applyFont="1"/>
    <xf numFmtId="0" fontId="11" fillId="3" borderId="0" xfId="0" applyFont="1" applyFill="1" applyAlignment="1">
      <alignment horizontal="left" vertical="center" wrapText="1"/>
    </xf>
    <xf numFmtId="0" fontId="11" fillId="3" borderId="0" xfId="0" applyFont="1" applyFill="1" applyBorder="1" applyAlignment="1">
      <alignment horizontal="center" vertical="center"/>
    </xf>
    <xf numFmtId="0" fontId="11" fillId="3" borderId="0" xfId="0" applyFont="1" applyFill="1" applyBorder="1" applyAlignment="1">
      <alignment horizontal="left"/>
    </xf>
    <xf numFmtId="0" fontId="17" fillId="3" borderId="0" xfId="0" applyFont="1" applyFill="1" applyAlignment="1">
      <alignment horizontal="left"/>
    </xf>
    <xf numFmtId="0" fontId="20" fillId="3" borderId="0" xfId="0" applyFont="1" applyFill="1" applyAlignment="1">
      <alignment horizontal="left" vertical="center"/>
    </xf>
    <xf numFmtId="0" fontId="11" fillId="3" borderId="0" xfId="0" applyFont="1" applyFill="1" applyBorder="1" applyAlignment="1">
      <alignment horizontal="center" vertical="center" wrapText="1"/>
    </xf>
    <xf numFmtId="0" fontId="11" fillId="16" borderId="24" xfId="0" applyFont="1" applyFill="1" applyBorder="1"/>
    <xf numFmtId="0" fontId="11" fillId="16" borderId="24" xfId="0" applyFont="1" applyFill="1" applyBorder="1" applyAlignment="1">
      <alignment horizontal="center"/>
    </xf>
    <xf numFmtId="0" fontId="11" fillId="16" borderId="25" xfId="0" applyFont="1" applyFill="1" applyBorder="1"/>
    <xf numFmtId="0" fontId="11" fillId="16" borderId="13" xfId="0" applyFont="1" applyFill="1" applyBorder="1"/>
    <xf numFmtId="0" fontId="11" fillId="16" borderId="13" xfId="0" applyFont="1" applyFill="1" applyBorder="1" applyAlignment="1">
      <alignment horizontal="center"/>
    </xf>
    <xf numFmtId="0" fontId="11" fillId="16" borderId="26" xfId="0" applyFont="1" applyFill="1" applyBorder="1"/>
    <xf numFmtId="0" fontId="17" fillId="0" borderId="1" xfId="0" applyFont="1" applyBorder="1" applyAlignment="1">
      <alignment horizontal="center"/>
    </xf>
    <xf numFmtId="166" fontId="11" fillId="3" borderId="0" xfId="1" applyFont="1" applyFill="1"/>
    <xf numFmtId="0" fontId="17" fillId="3" borderId="0" xfId="0" applyFont="1" applyFill="1" applyBorder="1" applyAlignment="1">
      <alignment vertical="center"/>
    </xf>
    <xf numFmtId="0" fontId="20" fillId="0" borderId="0" xfId="0" applyFont="1" applyAlignment="1">
      <alignment horizontal="left" vertical="center"/>
    </xf>
    <xf numFmtId="0" fontId="17" fillId="3" borderId="0" xfId="0" applyFont="1" applyFill="1" applyAlignment="1">
      <alignment horizontal="left" vertical="center"/>
    </xf>
    <xf numFmtId="0" fontId="120" fillId="3" borderId="0" xfId="0" applyFont="1" applyFill="1" applyAlignment="1">
      <alignment vertical="center" wrapText="1"/>
    </xf>
    <xf numFmtId="165" fontId="11" fillId="0" borderId="0" xfId="3" applyFont="1"/>
    <xf numFmtId="0" fontId="120" fillId="4" borderId="0" xfId="0" applyFont="1" applyFill="1" applyAlignment="1">
      <alignment vertical="center" wrapText="1"/>
    </xf>
    <xf numFmtId="0" fontId="120" fillId="3" borderId="0" xfId="0" applyFont="1" applyFill="1" applyAlignment="1">
      <alignment vertical="center"/>
    </xf>
    <xf numFmtId="0" fontId="120" fillId="3" borderId="0" xfId="0" applyFont="1" applyFill="1" applyAlignment="1">
      <alignment horizontal="center" vertical="center" wrapText="1"/>
    </xf>
    <xf numFmtId="0" fontId="11" fillId="0" borderId="5" xfId="0" applyFont="1" applyBorder="1" applyAlignment="1"/>
    <xf numFmtId="0" fontId="11" fillId="0" borderId="7" xfId="0" applyFont="1" applyBorder="1" applyAlignment="1"/>
    <xf numFmtId="17" fontId="11" fillId="0" borderId="5" xfId="0" applyNumberFormat="1" applyFont="1" applyBorder="1" applyAlignment="1"/>
    <xf numFmtId="17" fontId="11" fillId="0" borderId="7" xfId="0" applyNumberFormat="1" applyFont="1" applyBorder="1" applyAlignment="1"/>
    <xf numFmtId="0" fontId="18" fillId="2" borderId="0" xfId="0" applyFont="1" applyFill="1" applyAlignment="1">
      <alignment vertical="center"/>
    </xf>
    <xf numFmtId="0" fontId="11" fillId="2" borderId="8" xfId="0" applyFont="1" applyFill="1" applyBorder="1" applyAlignment="1">
      <alignment vertical="center" wrapText="1"/>
    </xf>
    <xf numFmtId="0" fontId="11" fillId="2" borderId="9" xfId="0" applyFont="1" applyFill="1" applyBorder="1" applyAlignment="1">
      <alignment vertical="center" wrapText="1"/>
    </xf>
    <xf numFmtId="0" fontId="18" fillId="2" borderId="0" xfId="0" applyFont="1" applyFill="1" applyAlignment="1">
      <alignment vertical="center" wrapText="1"/>
    </xf>
    <xf numFmtId="0" fontId="18" fillId="2" borderId="9" xfId="0" applyFont="1" applyFill="1" applyBorder="1" applyAlignment="1">
      <alignment vertical="center" wrapText="1"/>
    </xf>
    <xf numFmtId="0" fontId="11" fillId="3" borderId="8" xfId="0" applyFont="1" applyFill="1" applyBorder="1" applyAlignment="1">
      <alignment vertical="center" wrapText="1"/>
    </xf>
    <xf numFmtId="0" fontId="11" fillId="3" borderId="9" xfId="0" applyFont="1" applyFill="1" applyBorder="1" applyAlignment="1">
      <alignment vertical="center" wrapText="1"/>
    </xf>
    <xf numFmtId="0" fontId="11" fillId="3" borderId="10" xfId="0" applyFont="1" applyFill="1" applyBorder="1" applyAlignment="1">
      <alignment vertical="center" wrapText="1"/>
    </xf>
    <xf numFmtId="0" fontId="17" fillId="32" borderId="0" xfId="0" applyFont="1" applyFill="1" applyBorder="1" applyAlignment="1">
      <alignment vertical="center"/>
    </xf>
    <xf numFmtId="0" fontId="17" fillId="32" borderId="0" xfId="0" applyFont="1" applyFill="1" applyAlignment="1">
      <alignment horizontal="center" vertical="center" wrapText="1"/>
    </xf>
    <xf numFmtId="0" fontId="11" fillId="0" borderId="0" xfId="0" applyFont="1" applyAlignment="1"/>
    <xf numFmtId="9" fontId="17" fillId="0" borderId="0" xfId="0" applyNumberFormat="1" applyFont="1"/>
    <xf numFmtId="0" fontId="11" fillId="3" borderId="13" xfId="0" applyFont="1" applyFill="1" applyBorder="1"/>
    <xf numFmtId="0" fontId="11" fillId="0" borderId="13" xfId="0" applyFont="1" applyBorder="1"/>
    <xf numFmtId="9" fontId="11" fillId="0" borderId="0" xfId="0" applyNumberFormat="1" applyFont="1" applyAlignment="1">
      <alignment horizontal="left"/>
    </xf>
    <xf numFmtId="0" fontId="11" fillId="0" borderId="2" xfId="0" applyFont="1" applyBorder="1" applyAlignment="1">
      <alignment horizontal="center"/>
    </xf>
    <xf numFmtId="0" fontId="11" fillId="0" borderId="29" xfId="0" applyFont="1" applyBorder="1" applyAlignment="1">
      <alignment horizontal="center"/>
    </xf>
    <xf numFmtId="4" fontId="11" fillId="0" borderId="31" xfId="0" applyNumberFormat="1" applyFont="1" applyBorder="1" applyAlignment="1">
      <alignment horizontal="center"/>
    </xf>
    <xf numFmtId="0" fontId="11" fillId="30" borderId="0" xfId="0" applyFont="1" applyFill="1" applyAlignment="1">
      <alignment vertical="center"/>
    </xf>
    <xf numFmtId="0" fontId="11" fillId="30" borderId="0" xfId="0" applyFont="1" applyFill="1"/>
    <xf numFmtId="0" fontId="11" fillId="0" borderId="4" xfId="0" applyFont="1" applyBorder="1" applyAlignment="1">
      <alignment horizontal="center"/>
    </xf>
    <xf numFmtId="10" fontId="11" fillId="0" borderId="0" xfId="2" applyNumberFormat="1" applyFont="1"/>
    <xf numFmtId="4" fontId="11" fillId="3" borderId="0" xfId="0" applyNumberFormat="1" applyFont="1" applyFill="1" applyBorder="1" applyAlignment="1">
      <alignment horizontal="center"/>
    </xf>
    <xf numFmtId="4" fontId="11" fillId="0" borderId="0" xfId="0" applyNumberFormat="1" applyFont="1" applyBorder="1" applyAlignment="1">
      <alignment horizontal="center"/>
    </xf>
    <xf numFmtId="0" fontId="11" fillId="15" borderId="0" xfId="0" applyFont="1" applyFill="1" applyBorder="1" applyAlignment="1">
      <alignment horizontal="center"/>
    </xf>
    <xf numFmtId="0" fontId="11" fillId="15" borderId="0" xfId="0" applyFont="1" applyFill="1" applyAlignment="1">
      <alignment horizontal="right"/>
    </xf>
    <xf numFmtId="4" fontId="11" fillId="15" borderId="0" xfId="0" applyNumberFormat="1" applyFont="1" applyFill="1" applyBorder="1" applyAlignment="1">
      <alignment horizontal="center"/>
    </xf>
    <xf numFmtId="4" fontId="11" fillId="15" borderId="32" xfId="0" applyNumberFormat="1" applyFont="1" applyFill="1" applyBorder="1" applyAlignment="1">
      <alignment horizontal="center"/>
    </xf>
    <xf numFmtId="9" fontId="11" fillId="2" borderId="0" xfId="0" applyNumberFormat="1" applyFont="1" applyFill="1" applyBorder="1" applyAlignment="1">
      <alignment horizontal="center"/>
    </xf>
    <xf numFmtId="0" fontId="11" fillId="2" borderId="0" xfId="0" applyFont="1" applyFill="1" applyBorder="1" applyAlignment="1">
      <alignment horizontal="center"/>
    </xf>
    <xf numFmtId="9" fontId="11" fillId="3" borderId="0" xfId="0" applyNumberFormat="1" applyFont="1" applyFill="1" applyBorder="1" applyAlignment="1">
      <alignment horizontal="center"/>
    </xf>
    <xf numFmtId="4" fontId="11" fillId="31" borderId="0" xfId="0" applyNumberFormat="1" applyFont="1" applyFill="1"/>
    <xf numFmtId="0" fontId="18" fillId="15" borderId="0" xfId="0" applyFont="1" applyFill="1" applyBorder="1" applyAlignment="1">
      <alignment horizontal="right"/>
    </xf>
    <xf numFmtId="0" fontId="18" fillId="3" borderId="0" xfId="0" applyFont="1" applyFill="1" applyBorder="1" applyAlignment="1">
      <alignment horizontal="right"/>
    </xf>
    <xf numFmtId="0" fontId="11" fillId="15" borderId="0" xfId="0" applyFont="1" applyFill="1" applyAlignment="1">
      <alignment horizontal="right" vertical="center"/>
    </xf>
    <xf numFmtId="4" fontId="11" fillId="31" borderId="0" xfId="0" applyNumberFormat="1" applyFont="1" applyFill="1" applyBorder="1" applyAlignment="1">
      <alignment horizontal="center" vertical="center"/>
    </xf>
    <xf numFmtId="4" fontId="11" fillId="12" borderId="0" xfId="0" applyNumberFormat="1" applyFont="1" applyFill="1"/>
    <xf numFmtId="4" fontId="11" fillId="3" borderId="0" xfId="0" applyNumberFormat="1" applyFont="1" applyFill="1" applyBorder="1" applyAlignment="1">
      <alignment horizontal="center" vertical="center"/>
    </xf>
    <xf numFmtId="4" fontId="11" fillId="27" borderId="11" xfId="0" applyNumberFormat="1" applyFont="1" applyFill="1" applyBorder="1" applyAlignment="1">
      <alignment vertical="center"/>
    </xf>
    <xf numFmtId="4" fontId="11" fillId="27" borderId="0" xfId="0" applyNumberFormat="1" applyFont="1" applyFill="1" applyBorder="1" applyAlignment="1">
      <alignment horizontal="center" vertical="center"/>
    </xf>
    <xf numFmtId="4" fontId="11" fillId="12" borderId="0" xfId="0" applyNumberFormat="1" applyFont="1" applyFill="1" applyAlignment="1">
      <alignment vertical="center"/>
    </xf>
    <xf numFmtId="4" fontId="11" fillId="15" borderId="0" xfId="0" applyNumberFormat="1" applyFont="1" applyFill="1" applyBorder="1" applyAlignment="1">
      <alignment horizontal="center" vertical="center"/>
    </xf>
    <xf numFmtId="4" fontId="11" fillId="3" borderId="11" xfId="0" applyNumberFormat="1" applyFont="1" applyFill="1" applyBorder="1" applyAlignment="1">
      <alignment vertical="center"/>
    </xf>
    <xf numFmtId="9" fontId="11" fillId="15" borderId="11" xfId="0" applyNumberFormat="1" applyFont="1" applyFill="1" applyBorder="1" applyAlignment="1">
      <alignment vertical="center"/>
    </xf>
    <xf numFmtId="9" fontId="11" fillId="15" borderId="0" xfId="0" applyNumberFormat="1" applyFont="1" applyFill="1" applyBorder="1" applyAlignment="1">
      <alignment vertical="center"/>
    </xf>
    <xf numFmtId="9" fontId="11" fillId="3" borderId="0" xfId="0" applyNumberFormat="1" applyFont="1" applyFill="1" applyBorder="1" applyAlignment="1">
      <alignment vertical="center"/>
    </xf>
    <xf numFmtId="0" fontId="20" fillId="33" borderId="2" xfId="0" applyFont="1" applyFill="1" applyBorder="1" applyAlignment="1">
      <alignment horizontal="center"/>
    </xf>
    <xf numFmtId="9" fontId="11" fillId="10" borderId="2" xfId="0" applyNumberFormat="1" applyFont="1" applyFill="1" applyBorder="1" applyAlignment="1">
      <alignment horizontal="center" vertical="center"/>
    </xf>
    <xf numFmtId="4" fontId="11" fillId="0" borderId="4" xfId="0" applyNumberFormat="1" applyFont="1" applyBorder="1" applyAlignment="1">
      <alignment horizontal="center" vertical="center"/>
    </xf>
    <xf numFmtId="4" fontId="11" fillId="3" borderId="4" xfId="0" applyNumberFormat="1" applyFont="1" applyFill="1" applyBorder="1" applyAlignment="1">
      <alignment horizontal="center" vertical="center"/>
    </xf>
    <xf numFmtId="0" fontId="11" fillId="14" borderId="0" xfId="0" applyFont="1" applyFill="1" applyAlignment="1">
      <alignment horizontal="center"/>
    </xf>
    <xf numFmtId="0" fontId="11" fillId="14" borderId="0" xfId="0" applyFont="1" applyFill="1"/>
    <xf numFmtId="0" fontId="11" fillId="0" borderId="0" xfId="0" applyFont="1" applyBorder="1" applyAlignment="1">
      <alignment horizontal="left" wrapText="1"/>
    </xf>
    <xf numFmtId="4" fontId="11" fillId="0" borderId="0" xfId="0" applyNumberFormat="1" applyFont="1" applyBorder="1" applyAlignment="1">
      <alignment horizontal="left" vertical="center"/>
    </xf>
    <xf numFmtId="4" fontId="11" fillId="0" borderId="0" xfId="0" applyNumberFormat="1" applyFont="1" applyBorder="1" applyAlignment="1">
      <alignment horizontal="center" vertical="center"/>
    </xf>
    <xf numFmtId="0" fontId="20" fillId="0" borderId="0" xfId="0" applyFont="1" applyAlignment="1">
      <alignment horizontal="center" vertical="center"/>
    </xf>
    <xf numFmtId="9" fontId="11" fillId="0" borderId="0" xfId="0" applyNumberFormat="1" applyFont="1"/>
    <xf numFmtId="4" fontId="11" fillId="3" borderId="11" xfId="0" applyNumberFormat="1" applyFont="1" applyFill="1" applyBorder="1" applyAlignment="1">
      <alignment horizontal="center"/>
    </xf>
    <xf numFmtId="0" fontId="25" fillId="0" borderId="0" xfId="0" applyFont="1" applyAlignment="1">
      <alignment horizontal="center" vertical="center" wrapText="1"/>
    </xf>
    <xf numFmtId="0" fontId="11" fillId="0" borderId="30" xfId="0" applyFont="1" applyBorder="1"/>
    <xf numFmtId="0" fontId="11" fillId="0" borderId="31" xfId="0" applyFont="1" applyBorder="1"/>
    <xf numFmtId="4" fontId="11" fillId="0" borderId="9" xfId="0" applyNumberFormat="1" applyFont="1" applyBorder="1"/>
    <xf numFmtId="4" fontId="11" fillId="0" borderId="12" xfId="0" applyNumberFormat="1" applyFont="1" applyBorder="1"/>
    <xf numFmtId="4" fontId="11" fillId="0" borderId="0" xfId="0" applyNumberFormat="1" applyFont="1" applyAlignment="1">
      <alignment vertical="top"/>
    </xf>
    <xf numFmtId="0" fontId="11" fillId="0" borderId="13" xfId="0" applyFont="1" applyBorder="1" applyAlignment="1">
      <alignment vertical="top"/>
    </xf>
    <xf numFmtId="4" fontId="124" fillId="2" borderId="0" xfId="0" applyNumberFormat="1" applyFont="1" applyFill="1" applyAlignment="1">
      <alignment vertical="center"/>
    </xf>
    <xf numFmtId="4" fontId="124" fillId="2" borderId="0" xfId="0" applyNumberFormat="1" applyFont="1" applyFill="1"/>
    <xf numFmtId="4" fontId="11" fillId="8" borderId="0" xfId="0" applyNumberFormat="1" applyFont="1" applyFill="1"/>
    <xf numFmtId="4" fontId="11" fillId="0" borderId="0" xfId="0" applyNumberFormat="1" applyFont="1" applyAlignment="1">
      <alignment horizontal="left"/>
    </xf>
    <xf numFmtId="0" fontId="122" fillId="2" borderId="0" xfId="0" applyFont="1" applyFill="1" applyAlignment="1">
      <alignment horizontal="center"/>
    </xf>
    <xf numFmtId="0" fontId="93" fillId="3" borderId="0" xfId="0" applyFont="1" applyFill="1" applyAlignment="1">
      <alignment horizontal="left" wrapText="1"/>
    </xf>
    <xf numFmtId="0" fontId="11" fillId="3" borderId="0" xfId="0" applyFont="1" applyFill="1" applyAlignment="1">
      <alignment vertical="center" wrapText="1"/>
    </xf>
    <xf numFmtId="0" fontId="11" fillId="3" borderId="0" xfId="0" applyFont="1" applyFill="1" applyAlignment="1">
      <alignment horizontal="center" vertical="center" textRotation="90" wrapText="1"/>
    </xf>
    <xf numFmtId="0" fontId="126" fillId="3" borderId="0" xfId="0" applyFont="1" applyFill="1" applyAlignment="1">
      <alignment horizontal="center" vertical="center" textRotation="90"/>
    </xf>
    <xf numFmtId="0" fontId="128" fillId="0" borderId="0" xfId="0" applyFont="1" applyAlignment="1">
      <alignment vertical="center"/>
    </xf>
    <xf numFmtId="0" fontId="127" fillId="3" borderId="0" xfId="0" applyFont="1" applyFill="1" applyAlignment="1">
      <alignment horizontal="left" vertical="center" wrapText="1"/>
    </xf>
    <xf numFmtId="0" fontId="128" fillId="3" borderId="0" xfId="0" applyFont="1" applyFill="1" applyAlignment="1">
      <alignment horizontal="left" vertical="center"/>
    </xf>
    <xf numFmtId="0" fontId="11" fillId="0" borderId="0" xfId="0" applyFont="1" applyAlignment="1">
      <alignment horizontal="center" wrapText="1"/>
    </xf>
    <xf numFmtId="0" fontId="11" fillId="4" borderId="0" xfId="0" applyFont="1" applyFill="1"/>
    <xf numFmtId="0" fontId="17" fillId="3" borderId="0" xfId="0" applyFont="1" applyFill="1" applyAlignment="1">
      <alignment horizontal="center" vertical="center" wrapText="1"/>
    </xf>
    <xf numFmtId="4" fontId="11" fillId="0" borderId="11" xfId="0" applyNumberFormat="1" applyFont="1" applyBorder="1" applyAlignment="1">
      <alignment horizontal="center"/>
    </xf>
    <xf numFmtId="0" fontId="11" fillId="0" borderId="15" xfId="0" applyFont="1" applyBorder="1" applyAlignment="1">
      <alignment horizontal="center"/>
    </xf>
    <xf numFmtId="0" fontId="11" fillId="0" borderId="22" xfId="0" applyFont="1" applyBorder="1" applyAlignment="1"/>
    <xf numFmtId="9" fontId="25" fillId="0" borderId="0" xfId="0" applyNumberFormat="1" applyFont="1"/>
    <xf numFmtId="4" fontId="11" fillId="15" borderId="15" xfId="0" applyNumberFormat="1" applyFont="1" applyFill="1" applyBorder="1" applyAlignment="1">
      <alignment horizontal="center"/>
    </xf>
    <xf numFmtId="4" fontId="93" fillId="2" borderId="22" xfId="0" applyNumberFormat="1" applyFont="1" applyFill="1" applyBorder="1" applyAlignment="1">
      <alignment horizontal="center"/>
    </xf>
    <xf numFmtId="4" fontId="11" fillId="0" borderId="27" xfId="0" applyNumberFormat="1" applyFont="1" applyBorder="1" applyAlignment="1">
      <alignment horizontal="center"/>
    </xf>
    <xf numFmtId="4" fontId="11" fillId="15" borderId="0" xfId="0" applyNumberFormat="1" applyFont="1" applyFill="1" applyAlignment="1">
      <alignment horizontal="center"/>
    </xf>
    <xf numFmtId="0" fontId="11" fillId="25" borderId="0" xfId="0" applyFont="1" applyFill="1"/>
    <xf numFmtId="4" fontId="11" fillId="25" borderId="0" xfId="0" applyNumberFormat="1" applyFont="1" applyFill="1" applyAlignment="1">
      <alignment horizontal="center"/>
    </xf>
    <xf numFmtId="9" fontId="11" fillId="0" borderId="34" xfId="0" applyNumberFormat="1" applyFont="1" applyBorder="1" applyAlignment="1">
      <alignment horizontal="center"/>
    </xf>
    <xf numFmtId="4" fontId="11" fillId="25" borderId="0" xfId="0" applyNumberFormat="1" applyFont="1" applyFill="1"/>
    <xf numFmtId="9" fontId="11" fillId="0" borderId="0" xfId="0" applyNumberFormat="1" applyFont="1" applyAlignment="1">
      <alignment horizontal="left" vertical="center"/>
    </xf>
    <xf numFmtId="4" fontId="11" fillId="0" borderId="0" xfId="0" applyNumberFormat="1" applyFont="1" applyAlignment="1">
      <alignment horizontal="center" vertical="center"/>
    </xf>
    <xf numFmtId="0" fontId="129" fillId="0" borderId="0" xfId="0" applyFont="1" applyAlignment="1">
      <alignment vertical="center"/>
    </xf>
    <xf numFmtId="0" fontId="93" fillId="0" borderId="0" xfId="0" applyFont="1" applyAlignment="1">
      <alignment horizontal="left" vertical="center" wrapText="1"/>
    </xf>
    <xf numFmtId="0" fontId="11" fillId="0" borderId="22" xfId="0" applyFont="1" applyBorder="1" applyAlignment="1">
      <alignment horizontal="left"/>
    </xf>
    <xf numFmtId="4" fontId="11" fillId="12" borderId="15" xfId="0" applyNumberFormat="1" applyFont="1" applyFill="1" applyBorder="1" applyAlignment="1">
      <alignment horizontal="center"/>
    </xf>
    <xf numFmtId="4" fontId="11" fillId="2" borderId="22" xfId="0" applyNumberFormat="1" applyFont="1" applyFill="1" applyBorder="1" applyAlignment="1">
      <alignment horizontal="left"/>
    </xf>
    <xf numFmtId="4" fontId="11" fillId="12" borderId="0" xfId="0" applyNumberFormat="1" applyFont="1" applyFill="1" applyAlignment="1">
      <alignment horizontal="center"/>
    </xf>
    <xf numFmtId="4" fontId="11" fillId="28" borderId="0" xfId="0" applyNumberFormat="1" applyFont="1" applyFill="1" applyAlignment="1">
      <alignment horizontal="center"/>
    </xf>
    <xf numFmtId="4" fontId="11" fillId="28" borderId="0" xfId="0" applyNumberFormat="1" applyFont="1" applyFill="1"/>
    <xf numFmtId="4" fontId="11" fillId="14" borderId="0" xfId="0" applyNumberFormat="1" applyFont="1" applyFill="1"/>
    <xf numFmtId="4" fontId="11" fillId="3" borderId="0" xfId="0" applyNumberFormat="1" applyFont="1" applyFill="1" applyBorder="1" applyAlignment="1">
      <alignment horizontal="left"/>
    </xf>
    <xf numFmtId="0" fontId="20" fillId="0" borderId="0" xfId="0" applyFont="1" applyAlignment="1">
      <alignment horizontal="center" vertical="center" wrapText="1"/>
    </xf>
    <xf numFmtId="0" fontId="20" fillId="0" borderId="0" xfId="0" applyFont="1" applyAlignment="1">
      <alignment vertical="center" wrapText="1"/>
    </xf>
    <xf numFmtId="0" fontId="11" fillId="0" borderId="0" xfId="0" applyFont="1" applyAlignment="1">
      <alignment horizontal="left" wrapText="1"/>
    </xf>
    <xf numFmtId="0" fontId="11" fillId="0" borderId="0" xfId="0" applyFont="1" applyAlignment="1">
      <alignment wrapText="1"/>
    </xf>
    <xf numFmtId="0" fontId="129" fillId="0" borderId="0" xfId="0" applyFont="1"/>
    <xf numFmtId="17" fontId="11" fillId="0" borderId="0" xfId="0" applyNumberFormat="1" applyFont="1" applyAlignment="1">
      <alignment horizontal="left"/>
    </xf>
    <xf numFmtId="166" fontId="11" fillId="0" borderId="0" xfId="1" applyFont="1" applyAlignment="1">
      <alignment horizontal="left"/>
    </xf>
    <xf numFmtId="0" fontId="17" fillId="0" borderId="0" xfId="0" applyFont="1" applyAlignment="1">
      <alignment horizontal="center" wrapText="1"/>
    </xf>
    <xf numFmtId="0" fontId="11" fillId="0" borderId="16" xfId="0" applyFont="1" applyBorder="1"/>
    <xf numFmtId="4" fontId="17" fillId="3" borderId="11" xfId="0" applyNumberFormat="1" applyFont="1" applyFill="1" applyBorder="1"/>
    <xf numFmtId="4" fontId="17" fillId="0" borderId="0" xfId="0" applyNumberFormat="1" applyFont="1"/>
    <xf numFmtId="0" fontId="17" fillId="0" borderId="0" xfId="0" applyFont="1" applyAlignment="1">
      <alignment horizontal="center" vertical="center"/>
    </xf>
    <xf numFmtId="0" fontId="17" fillId="0" borderId="0" xfId="0" applyFont="1" applyAlignment="1">
      <alignment horizontal="center" vertical="center" wrapText="1"/>
    </xf>
    <xf numFmtId="4" fontId="11" fillId="0" borderId="11" xfId="0" applyNumberFormat="1" applyFont="1" applyBorder="1"/>
    <xf numFmtId="4" fontId="11" fillId="0" borderId="0" xfId="0" applyNumberFormat="1" applyFont="1" applyBorder="1"/>
    <xf numFmtId="0" fontId="130" fillId="0" borderId="0" xfId="0" applyFont="1" applyAlignment="1">
      <alignment horizontal="left" vertical="center"/>
    </xf>
    <xf numFmtId="0" fontId="131" fillId="0" borderId="0" xfId="0" applyFont="1" applyAlignment="1">
      <alignment horizontal="left"/>
    </xf>
    <xf numFmtId="0" fontId="117" fillId="0" borderId="0" xfId="0" applyFont="1"/>
    <xf numFmtId="0" fontId="1" fillId="0" borderId="0" xfId="0" applyFont="1" applyAlignment="1">
      <alignment horizontal="center"/>
    </xf>
    <xf numFmtId="0" fontId="117" fillId="0" borderId="0" xfId="0" applyFont="1" applyAlignment="1">
      <alignment horizontal="center"/>
    </xf>
    <xf numFmtId="0" fontId="117" fillId="0" borderId="0" xfId="0" applyFont="1" applyAlignment="1">
      <alignment horizontal="left"/>
    </xf>
    <xf numFmtId="0" fontId="16" fillId="0" borderId="3" xfId="0" applyFont="1" applyBorder="1" applyAlignment="1">
      <alignment horizontal="center"/>
    </xf>
    <xf numFmtId="0" fontId="16" fillId="0" borderId="4" xfId="0" applyFont="1" applyBorder="1" applyAlignment="1">
      <alignment horizontal="center"/>
    </xf>
    <xf numFmtId="0" fontId="6" fillId="0" borderId="0" xfId="0" applyFont="1" applyAlignment="1">
      <alignment vertical="center"/>
    </xf>
    <xf numFmtId="0" fontId="57" fillId="3" borderId="0" xfId="0" applyFont="1" applyFill="1"/>
    <xf numFmtId="0" fontId="2" fillId="3" borderId="0" xfId="0" applyFont="1" applyFill="1" applyAlignment="1">
      <alignment horizontal="center" vertical="center"/>
    </xf>
    <xf numFmtId="0" fontId="16" fillId="3" borderId="0" xfId="0" applyFont="1" applyFill="1" applyAlignment="1">
      <alignment horizontal="left"/>
    </xf>
    <xf numFmtId="166" fontId="16" fillId="0" borderId="0" xfId="1" applyFont="1"/>
    <xf numFmtId="43" fontId="1" fillId="3" borderId="0" xfId="0" applyNumberFormat="1" applyFont="1" applyFill="1"/>
    <xf numFmtId="0" fontId="2" fillId="3" borderId="0" xfId="0" applyFont="1" applyFill="1" applyAlignment="1">
      <alignment horizontal="left"/>
    </xf>
    <xf numFmtId="0" fontId="6" fillId="3" borderId="0" xfId="0" applyFont="1" applyFill="1"/>
    <xf numFmtId="0" fontId="16" fillId="3" borderId="0" xfId="0" applyFont="1" applyFill="1" applyAlignment="1">
      <alignment horizontal="left" vertical="center"/>
    </xf>
    <xf numFmtId="0" fontId="16" fillId="3" borderId="0" xfId="0" applyFont="1" applyFill="1" applyAlignment="1">
      <alignment vertical="center"/>
    </xf>
    <xf numFmtId="0" fontId="6" fillId="0" borderId="0" xfId="0" applyFont="1" applyAlignment="1">
      <alignment horizontal="left" vertical="center"/>
    </xf>
    <xf numFmtId="0" fontId="6" fillId="0" borderId="0" xfId="0" applyFont="1" applyAlignment="1">
      <alignment horizontal="left"/>
    </xf>
    <xf numFmtId="0" fontId="16" fillId="3" borderId="0" xfId="0" applyFont="1" applyFill="1" applyAlignment="1">
      <alignment horizontal="left" vertical="top"/>
    </xf>
    <xf numFmtId="0" fontId="1" fillId="0" borderId="0" xfId="0" applyFont="1" applyAlignment="1">
      <alignment horizontal="left"/>
    </xf>
    <xf numFmtId="0" fontId="132" fillId="0" borderId="0" xfId="0" applyFont="1" applyAlignment="1">
      <alignment horizontal="left"/>
    </xf>
    <xf numFmtId="0" fontId="2" fillId="0" borderId="0" xfId="0" applyFont="1" applyAlignment="1">
      <alignment horizontal="left" vertical="center"/>
    </xf>
    <xf numFmtId="0" fontId="10" fillId="0" borderId="0" xfId="0" applyFont="1" applyAlignment="1">
      <alignment horizontal="left" vertical="center" wrapText="1"/>
    </xf>
    <xf numFmtId="0" fontId="10" fillId="2" borderId="0" xfId="0" applyFont="1" applyFill="1" applyAlignment="1">
      <alignment horizontal="center"/>
    </xf>
    <xf numFmtId="0" fontId="10" fillId="0" borderId="0" xfId="0" applyFont="1" applyAlignment="1">
      <alignment horizontal="center" vertical="center"/>
    </xf>
    <xf numFmtId="0" fontId="10" fillId="0" borderId="0" xfId="0" applyFont="1" applyAlignment="1">
      <alignment horizontal="center"/>
    </xf>
    <xf numFmtId="0" fontId="10" fillId="3" borderId="0" xfId="0" applyFont="1" applyFill="1" applyAlignment="1">
      <alignment horizontal="center" vertical="center"/>
    </xf>
    <xf numFmtId="0" fontId="10" fillId="0" borderId="0" xfId="0" applyFont="1" applyAlignment="1">
      <alignment horizontal="left"/>
    </xf>
    <xf numFmtId="0" fontId="10" fillId="0" borderId="0" xfId="0" applyFont="1" applyAlignment="1">
      <alignment vertical="center" wrapText="1"/>
    </xf>
    <xf numFmtId="0" fontId="11" fillId="0" borderId="0" xfId="0" applyFont="1" applyAlignment="1">
      <alignment horizontal="left"/>
    </xf>
    <xf numFmtId="0" fontId="10" fillId="4" borderId="0" xfId="0" applyFont="1" applyFill="1" applyAlignment="1">
      <alignment horizontal="center" vertical="center"/>
    </xf>
    <xf numFmtId="0" fontId="10" fillId="4" borderId="0" xfId="0" applyFont="1" applyFill="1" applyAlignment="1">
      <alignment horizontal="center"/>
    </xf>
    <xf numFmtId="168" fontId="10" fillId="0" borderId="0" xfId="2" applyNumberFormat="1" applyFont="1" applyAlignment="1">
      <alignment horizontal="center"/>
    </xf>
    <xf numFmtId="0" fontId="16" fillId="0" borderId="0" xfId="0" applyFont="1" applyAlignment="1">
      <alignment horizontal="left" vertical="center"/>
    </xf>
    <xf numFmtId="0" fontId="3" fillId="0" borderId="0" xfId="0" applyFont="1" applyAlignment="1">
      <alignment horizontal="left"/>
    </xf>
    <xf numFmtId="0" fontId="3" fillId="0" borderId="0" xfId="0" applyFont="1" applyAlignment="1"/>
    <xf numFmtId="0" fontId="1" fillId="2" borderId="0" xfId="0" applyFont="1" applyFill="1" applyAlignment="1">
      <alignment horizontal="center"/>
    </xf>
    <xf numFmtId="17" fontId="10" fillId="0" borderId="0" xfId="0" applyNumberFormat="1" applyFont="1" applyAlignment="1">
      <alignment horizontal="left"/>
    </xf>
    <xf numFmtId="166" fontId="10" fillId="0" borderId="0" xfId="0" applyNumberFormat="1" applyFont="1"/>
    <xf numFmtId="165" fontId="10" fillId="2" borderId="0" xfId="3" applyFont="1" applyFill="1" applyAlignment="1">
      <alignment vertical="center"/>
    </xf>
    <xf numFmtId="17" fontId="10" fillId="2" borderId="0" xfId="0" applyNumberFormat="1" applyFont="1" applyFill="1" applyAlignment="1">
      <alignment horizontal="left"/>
    </xf>
    <xf numFmtId="17" fontId="10" fillId="0" borderId="0" xfId="0" applyNumberFormat="1" applyFont="1"/>
    <xf numFmtId="17" fontId="10" fillId="0" borderId="0" xfId="0" applyNumberFormat="1" applyFont="1" applyBorder="1" applyAlignment="1">
      <alignment horizontal="right"/>
    </xf>
    <xf numFmtId="0" fontId="10" fillId="0" borderId="15" xfId="0" applyFont="1" applyBorder="1" applyAlignment="1">
      <alignment horizontal="right"/>
    </xf>
    <xf numFmtId="0" fontId="13" fillId="0" borderId="0" xfId="0" applyFont="1" applyAlignment="1">
      <alignment horizontal="right"/>
    </xf>
    <xf numFmtId="17" fontId="10" fillId="0" borderId="17" xfId="0" applyNumberFormat="1" applyFont="1" applyBorder="1" applyAlignment="1">
      <alignment horizontal="left"/>
    </xf>
    <xf numFmtId="0" fontId="10" fillId="0" borderId="15" xfId="0" applyFont="1" applyBorder="1"/>
    <xf numFmtId="0" fontId="10" fillId="0" borderId="15" xfId="0" applyFont="1" applyBorder="1" applyAlignment="1">
      <alignment horizontal="center"/>
    </xf>
    <xf numFmtId="9" fontId="10" fillId="35" borderId="0" xfId="2" applyFont="1" applyFill="1" applyAlignment="1">
      <alignment horizontal="right"/>
    </xf>
    <xf numFmtId="9" fontId="10" fillId="35" borderId="0" xfId="0" applyNumberFormat="1" applyFont="1" applyFill="1" applyAlignment="1">
      <alignment horizontal="center"/>
    </xf>
    <xf numFmtId="166" fontId="3" fillId="2" borderId="0" xfId="1" applyFont="1" applyFill="1" applyAlignment="1">
      <alignment horizontal="center"/>
    </xf>
    <xf numFmtId="0" fontId="44" fillId="2" borderId="0" xfId="0" applyFont="1" applyFill="1"/>
    <xf numFmtId="14" fontId="133" fillId="2" borderId="0" xfId="0" applyNumberFormat="1" applyFont="1" applyFill="1" applyAlignment="1">
      <alignment horizontal="center"/>
    </xf>
    <xf numFmtId="14" fontId="134" fillId="2" borderId="0" xfId="0" applyNumberFormat="1" applyFont="1" applyFill="1" applyAlignment="1">
      <alignment horizontal="center"/>
    </xf>
    <xf numFmtId="0" fontId="10" fillId="11" borderId="0" xfId="0" applyFont="1" applyFill="1"/>
    <xf numFmtId="0" fontId="3" fillId="11" borderId="0" xfId="0" applyFont="1" applyFill="1" applyAlignment="1">
      <alignment vertical="center"/>
    </xf>
    <xf numFmtId="0" fontId="35" fillId="11" borderId="0" xfId="0" applyFont="1" applyFill="1" applyAlignment="1">
      <alignment vertical="center"/>
    </xf>
    <xf numFmtId="0" fontId="10" fillId="11" borderId="0" xfId="0" applyFont="1" applyFill="1" applyAlignment="1">
      <alignment horizontal="center" vertical="center" wrapText="1"/>
    </xf>
    <xf numFmtId="0" fontId="35" fillId="11" borderId="0" xfId="0" applyFont="1" applyFill="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center" vertical="center"/>
    </xf>
    <xf numFmtId="0" fontId="10" fillId="0" borderId="0" xfId="0" applyFont="1" applyAlignment="1">
      <alignment horizontal="center"/>
    </xf>
    <xf numFmtId="0" fontId="10" fillId="2" borderId="0" xfId="0" applyFont="1" applyFill="1" applyAlignment="1">
      <alignment horizontal="center" vertical="center" wrapText="1"/>
    </xf>
    <xf numFmtId="0" fontId="10" fillId="3" borderId="0" xfId="0" applyFont="1" applyFill="1" applyAlignment="1">
      <alignment horizontal="center" vertical="center" wrapText="1"/>
    </xf>
    <xf numFmtId="0" fontId="10" fillId="3" borderId="0" xfId="0" applyFont="1" applyFill="1" applyAlignment="1">
      <alignment horizontal="center"/>
    </xf>
    <xf numFmtId="0" fontId="10" fillId="0" borderId="0" xfId="0" applyFont="1" applyAlignment="1">
      <alignment horizontal="center" vertical="center" wrapText="1"/>
    </xf>
    <xf numFmtId="0" fontId="10" fillId="2" borderId="0" xfId="0" applyFont="1" applyFill="1" applyAlignment="1">
      <alignment horizontal="center" vertical="center"/>
    </xf>
    <xf numFmtId="0" fontId="10" fillId="3" borderId="0" xfId="0" applyFont="1" applyFill="1" applyAlignment="1">
      <alignment horizontal="center" vertical="center"/>
    </xf>
    <xf numFmtId="0" fontId="10" fillId="0" borderId="0" xfId="0" applyFont="1" applyAlignment="1">
      <alignment horizontal="left" vertical="center"/>
    </xf>
    <xf numFmtId="0" fontId="12" fillId="0" borderId="0" xfId="0" applyFont="1" applyAlignment="1">
      <alignment horizontal="left" vertical="center" wrapText="1"/>
    </xf>
    <xf numFmtId="0" fontId="10" fillId="0" borderId="0" xfId="0" applyFont="1" applyAlignment="1">
      <alignment horizontal="left"/>
    </xf>
    <xf numFmtId="0" fontId="11" fillId="3" borderId="0" xfId="0" applyFont="1" applyFill="1" applyAlignment="1">
      <alignment horizontal="center"/>
    </xf>
    <xf numFmtId="0" fontId="11" fillId="0" borderId="0" xfId="0" applyFont="1" applyAlignment="1">
      <alignment horizontal="left" vertical="center" wrapText="1"/>
    </xf>
    <xf numFmtId="0" fontId="11" fillId="0" borderId="0" xfId="0" applyFont="1" applyAlignment="1">
      <alignment horizontal="center"/>
    </xf>
    <xf numFmtId="0" fontId="10" fillId="3" borderId="0" xfId="0" applyFont="1" applyFill="1" applyAlignment="1">
      <alignment horizontal="left" vertical="center"/>
    </xf>
    <xf numFmtId="0" fontId="17" fillId="71" borderId="0" xfId="0" applyFont="1" applyFill="1" applyAlignment="1">
      <alignment horizontal="center"/>
    </xf>
    <xf numFmtId="4" fontId="11" fillId="0" borderId="0" xfId="0" applyNumberFormat="1" applyFont="1" applyAlignment="1">
      <alignment horizontal="center" vertical="center" wrapText="1"/>
    </xf>
    <xf numFmtId="0" fontId="25" fillId="14" borderId="0" xfId="0" applyFont="1" applyFill="1" applyAlignment="1">
      <alignment horizontal="center" vertical="center" wrapText="1"/>
    </xf>
    <xf numFmtId="0" fontId="93" fillId="0" borderId="0" xfId="0" applyFont="1" applyAlignment="1">
      <alignment horizontal="left" vertical="center" wrapText="1"/>
    </xf>
    <xf numFmtId="0" fontId="123" fillId="0" borderId="0" xfId="0" applyFont="1" applyAlignment="1">
      <alignment horizontal="left" vertical="center" wrapText="1"/>
    </xf>
    <xf numFmtId="0" fontId="11" fillId="3" borderId="0" xfId="0" applyFont="1" applyFill="1" applyAlignment="1">
      <alignment horizontal="center" vertical="center" wrapText="1"/>
    </xf>
    <xf numFmtId="0" fontId="12" fillId="3" borderId="0" xfId="0" applyFont="1" applyFill="1" applyAlignment="1">
      <alignment horizontal="center" vertical="center" wrapText="1"/>
    </xf>
    <xf numFmtId="0" fontId="117" fillId="0" borderId="0" xfId="0" applyFont="1" applyAlignment="1">
      <alignment vertical="center"/>
    </xf>
    <xf numFmtId="166" fontId="10" fillId="2" borderId="0" xfId="1" applyFont="1" applyFill="1"/>
    <xf numFmtId="0" fontId="10" fillId="27" borderId="0" xfId="0" applyFont="1" applyFill="1"/>
    <xf numFmtId="166" fontId="10" fillId="27" borderId="0" xfId="0" applyNumberFormat="1" applyFont="1" applyFill="1"/>
    <xf numFmtId="166" fontId="10" fillId="27" borderId="0" xfId="1" applyFont="1" applyFill="1"/>
    <xf numFmtId="166" fontId="10" fillId="13" borderId="0" xfId="1" applyFont="1" applyFill="1"/>
    <xf numFmtId="0" fontId="10" fillId="70" borderId="0" xfId="0" applyFont="1" applyFill="1"/>
    <xf numFmtId="0" fontId="16" fillId="0" borderId="0" xfId="0" applyFont="1" applyAlignment="1">
      <alignment horizontal="center"/>
    </xf>
    <xf numFmtId="0" fontId="71" fillId="2" borderId="0" xfId="0" applyFont="1" applyFill="1" applyAlignment="1">
      <alignment horizontal="left" wrapText="1"/>
    </xf>
    <xf numFmtId="43" fontId="71" fillId="2" borderId="0" xfId="0" applyNumberFormat="1" applyFont="1" applyFill="1" applyAlignment="1">
      <alignment horizontal="left" wrapText="1"/>
    </xf>
    <xf numFmtId="0" fontId="1" fillId="3" borderId="11" xfId="0" applyFont="1" applyFill="1" applyBorder="1" applyAlignment="1">
      <alignment horizontal="center"/>
    </xf>
    <xf numFmtId="0" fontId="6" fillId="0" borderId="0" xfId="0" applyFont="1"/>
    <xf numFmtId="0" fontId="57" fillId="0" borderId="0" xfId="0" applyFont="1" applyAlignment="1">
      <alignment horizontal="left" vertical="center" wrapText="1"/>
    </xf>
    <xf numFmtId="0" fontId="57" fillId="2" borderId="0" xfId="0" applyFont="1" applyFill="1" applyAlignment="1">
      <alignment horizontal="left" vertical="center" wrapText="1"/>
    </xf>
    <xf numFmtId="0" fontId="16" fillId="0" borderId="0" xfId="0" applyFont="1" applyAlignment="1">
      <alignment vertical="center"/>
    </xf>
    <xf numFmtId="4" fontId="2" fillId="3" borderId="0" xfId="0" applyNumberFormat="1" applyFont="1" applyFill="1"/>
    <xf numFmtId="0" fontId="10" fillId="16" borderId="20" xfId="0" applyFont="1" applyFill="1" applyBorder="1"/>
    <xf numFmtId="0" fontId="14" fillId="3" borderId="14" xfId="0" applyFont="1" applyFill="1" applyBorder="1" applyAlignment="1">
      <alignment horizontal="center"/>
    </xf>
    <xf numFmtId="0" fontId="2" fillId="3" borderId="0" xfId="0" applyFont="1" applyFill="1" applyAlignment="1">
      <alignment horizontal="center"/>
    </xf>
    <xf numFmtId="4" fontId="1" fillId="0" borderId="0" xfId="0" applyNumberFormat="1" applyFont="1" applyAlignment="1">
      <alignment horizontal="center"/>
    </xf>
    <xf numFmtId="0" fontId="1" fillId="0" borderId="0" xfId="0" applyFont="1" applyAlignment="1">
      <alignment horizontal="left" vertical="center" wrapText="1"/>
    </xf>
    <xf numFmtId="4" fontId="135" fillId="0" borderId="0" xfId="0" applyNumberFormat="1" applyFont="1" applyAlignment="1">
      <alignment horizontal="center" vertical="center" wrapText="1"/>
    </xf>
    <xf numFmtId="0" fontId="56" fillId="3" borderId="0" xfId="0" applyFont="1" applyFill="1" applyAlignment="1">
      <alignment vertical="center"/>
    </xf>
    <xf numFmtId="0" fontId="50" fillId="3" borderId="0" xfId="0" applyFont="1" applyFill="1" applyAlignment="1">
      <alignment vertical="center"/>
    </xf>
    <xf numFmtId="0" fontId="44" fillId="3" borderId="0" xfId="0" applyFont="1" applyFill="1" applyBorder="1" applyAlignment="1">
      <alignment horizontal="center" vertical="center" wrapText="1"/>
    </xf>
    <xf numFmtId="9" fontId="2" fillId="3" borderId="0" xfId="0" applyNumberFormat="1" applyFont="1" applyFill="1" applyAlignment="1">
      <alignment vertical="center"/>
    </xf>
    <xf numFmtId="0" fontId="16" fillId="3" borderId="0" xfId="0" applyFont="1" applyFill="1" applyAlignment="1"/>
    <xf numFmtId="166" fontId="3" fillId="11" borderId="0" xfId="1" applyFont="1" applyFill="1"/>
    <xf numFmtId="166" fontId="94" fillId="11" borderId="0" xfId="0" applyNumberFormat="1" applyFont="1" applyFill="1"/>
    <xf numFmtId="165" fontId="10" fillId="10" borderId="0" xfId="0" applyNumberFormat="1" applyFont="1" applyFill="1" applyAlignment="1">
      <alignment horizontal="center"/>
    </xf>
    <xf numFmtId="14" fontId="136" fillId="10" borderId="0" xfId="0" applyNumberFormat="1" applyFont="1" applyFill="1"/>
    <xf numFmtId="0" fontId="3" fillId="35" borderId="0" xfId="0" applyFont="1" applyFill="1"/>
    <xf numFmtId="9" fontId="108" fillId="11" borderId="0" xfId="0" applyNumberFormat="1" applyFont="1" applyFill="1"/>
    <xf numFmtId="0" fontId="10" fillId="3" borderId="0" xfId="0" applyFont="1" applyFill="1" applyAlignment="1">
      <alignment horizontal="center" vertical="center"/>
    </xf>
    <xf numFmtId="0" fontId="11" fillId="2" borderId="0" xfId="0" applyFont="1" applyFill="1" applyAlignment="1">
      <alignment horizontal="center"/>
    </xf>
    <xf numFmtId="0" fontId="10" fillId="2" borderId="0" xfId="0" applyFont="1" applyFill="1" applyAlignment="1">
      <alignment horizontal="left"/>
    </xf>
    <xf numFmtId="0" fontId="5" fillId="3" borderId="0" xfId="0" applyFont="1" applyFill="1" applyBorder="1" applyAlignment="1">
      <alignment vertical="center"/>
    </xf>
    <xf numFmtId="0" fontId="5" fillId="3" borderId="11" xfId="0" applyFont="1" applyFill="1" applyBorder="1" applyAlignment="1">
      <alignment vertical="center"/>
    </xf>
    <xf numFmtId="0" fontId="11" fillId="3" borderId="8" xfId="0" applyFont="1" applyFill="1" applyBorder="1" applyAlignment="1">
      <alignment horizontal="right" vertical="center" wrapText="1"/>
    </xf>
    <xf numFmtId="0" fontId="11" fillId="3" borderId="9" xfId="0" applyFont="1" applyFill="1" applyBorder="1" applyAlignment="1">
      <alignment vertical="center"/>
    </xf>
    <xf numFmtId="0" fontId="11" fillId="3" borderId="10" xfId="0" applyFont="1" applyFill="1" applyBorder="1" applyAlignment="1">
      <alignment horizontal="right" vertical="center"/>
    </xf>
    <xf numFmtId="0" fontId="11" fillId="3" borderId="12" xfId="0" applyFont="1" applyFill="1" applyBorder="1" applyAlignment="1">
      <alignment vertical="center"/>
    </xf>
    <xf numFmtId="0" fontId="3" fillId="73" borderId="0" xfId="0" applyFont="1" applyFill="1" applyAlignment="1">
      <alignment horizontal="center" vertical="center"/>
    </xf>
    <xf numFmtId="0" fontId="1" fillId="0" borderId="0" xfId="0" applyFont="1" applyAlignment="1">
      <alignment horizontal="left" vertical="center"/>
    </xf>
    <xf numFmtId="0" fontId="15" fillId="3" borderId="0" xfId="0" applyFont="1" applyFill="1" applyAlignment="1">
      <alignment horizontal="right"/>
    </xf>
    <xf numFmtId="0" fontId="15" fillId="3" borderId="0" xfId="0" applyFont="1" applyFill="1"/>
    <xf numFmtId="0" fontId="1" fillId="3" borderId="13" xfId="0" applyFont="1" applyFill="1" applyBorder="1"/>
    <xf numFmtId="0" fontId="1" fillId="3" borderId="0" xfId="0" applyFont="1" applyFill="1" applyAlignment="1">
      <alignment horizontal="left"/>
    </xf>
    <xf numFmtId="0" fontId="1" fillId="3" borderId="0" xfId="0" applyFont="1" applyFill="1" applyAlignment="1">
      <alignment horizontal="right"/>
    </xf>
    <xf numFmtId="0" fontId="10" fillId="30" borderId="0" xfId="0" applyFont="1" applyFill="1" applyAlignment="1">
      <alignment vertical="center"/>
    </xf>
    <xf numFmtId="0" fontId="10" fillId="14" borderId="0" xfId="0" applyFont="1" applyFill="1" applyAlignment="1">
      <alignment horizontal="center"/>
    </xf>
    <xf numFmtId="0" fontId="137" fillId="14" borderId="0" xfId="0" applyFont="1" applyFill="1" applyAlignment="1">
      <alignment horizontal="center"/>
    </xf>
    <xf numFmtId="4" fontId="10" fillId="0" borderId="0" xfId="0" applyNumberFormat="1" applyFont="1" applyBorder="1" applyAlignment="1">
      <alignment horizontal="left"/>
    </xf>
    <xf numFmtId="0" fontId="10" fillId="0" borderId="10" xfId="0" applyFont="1" applyBorder="1" applyAlignment="1">
      <alignment horizontal="left" wrapText="1"/>
    </xf>
    <xf numFmtId="4" fontId="10" fillId="0" borderId="11" xfId="0" applyNumberFormat="1" applyFont="1" applyBorder="1" applyAlignment="1">
      <alignment horizontal="left" vertical="center"/>
    </xf>
    <xf numFmtId="0" fontId="2" fillId="0" borderId="0" xfId="0" applyFont="1" applyBorder="1"/>
    <xf numFmtId="0" fontId="2" fillId="0" borderId="11" xfId="0" applyFont="1" applyBorder="1"/>
    <xf numFmtId="0" fontId="127" fillId="3" borderId="0" xfId="0" applyFont="1" applyFill="1" applyAlignment="1">
      <alignment vertical="center"/>
    </xf>
    <xf numFmtId="0" fontId="129" fillId="0" borderId="0" xfId="0" applyFont="1" applyAlignment="1"/>
    <xf numFmtId="0" fontId="129" fillId="3" borderId="0" xfId="0" applyFont="1" applyFill="1" applyAlignment="1">
      <alignment vertical="center" wrapText="1"/>
    </xf>
    <xf numFmtId="4" fontId="10" fillId="0" borderId="0" xfId="0" applyNumberFormat="1" applyFont="1" applyAlignment="1">
      <alignment horizontal="center" vertical="center" wrapText="1"/>
    </xf>
    <xf numFmtId="0" fontId="15" fillId="7" borderId="0" xfId="0" applyFont="1" applyFill="1" applyAlignment="1">
      <alignment horizontal="left" vertical="center" wrapText="1"/>
    </xf>
    <xf numFmtId="166" fontId="56" fillId="3" borderId="0" xfId="1" applyFont="1" applyFill="1" applyBorder="1" applyAlignment="1">
      <alignment horizontal="center" vertical="center"/>
    </xf>
    <xf numFmtId="166" fontId="138" fillId="3" borderId="0" xfId="1" applyFont="1" applyFill="1" applyAlignment="1">
      <alignment horizontal="center" vertical="center"/>
    </xf>
    <xf numFmtId="0" fontId="50" fillId="7" borderId="0" xfId="0" applyFont="1" applyFill="1" applyAlignment="1">
      <alignment horizontal="center" vertical="center" wrapText="1"/>
    </xf>
    <xf numFmtId="9" fontId="22" fillId="0" borderId="0" xfId="0" applyNumberFormat="1" applyFont="1"/>
    <xf numFmtId="0" fontId="11" fillId="13" borderId="0" xfId="0" applyFont="1" applyFill="1"/>
    <xf numFmtId="4" fontId="93" fillId="2" borderId="0" xfId="0" applyNumberFormat="1" applyFont="1" applyFill="1"/>
    <xf numFmtId="0" fontId="139" fillId="0" borderId="0" xfId="0" applyFont="1" applyAlignment="1">
      <alignment vertical="center"/>
    </xf>
    <xf numFmtId="0" fontId="59" fillId="3" borderId="0" xfId="0" applyFont="1" applyFill="1" applyAlignment="1">
      <alignment vertical="center"/>
    </xf>
    <xf numFmtId="0" fontId="139" fillId="0" borderId="0" xfId="0" applyFont="1" applyAlignment="1">
      <alignment horizontal="left" vertical="center" wrapText="1"/>
    </xf>
    <xf numFmtId="0" fontId="140" fillId="0" borderId="0" xfId="0" applyFont="1"/>
    <xf numFmtId="0" fontId="10" fillId="3" borderId="0" xfId="0" applyFont="1" applyFill="1" applyAlignment="1">
      <alignment horizontal="left" vertical="center" wrapText="1"/>
    </xf>
    <xf numFmtId="0" fontId="10" fillId="2" borderId="0" xfId="0" applyFont="1" applyFill="1" applyAlignment="1">
      <alignment horizontal="center"/>
    </xf>
    <xf numFmtId="0" fontId="10" fillId="0" borderId="0" xfId="0" applyFont="1" applyAlignment="1">
      <alignment horizontal="center" vertical="center"/>
    </xf>
    <xf numFmtId="0" fontId="10" fillId="0" borderId="0" xfId="0" applyFont="1" applyAlignment="1">
      <alignment horizontal="center"/>
    </xf>
    <xf numFmtId="0" fontId="10" fillId="3" borderId="0" xfId="0" applyFont="1" applyFill="1" applyAlignment="1">
      <alignment horizontal="center" vertical="center"/>
    </xf>
    <xf numFmtId="0" fontId="10" fillId="0" borderId="0" xfId="0" applyFont="1" applyAlignment="1">
      <alignment horizontal="center" vertical="center" wrapText="1"/>
    </xf>
    <xf numFmtId="0" fontId="10" fillId="2" borderId="0" xfId="0" applyFont="1" applyFill="1" applyAlignment="1">
      <alignment horizontal="center" vertical="center"/>
    </xf>
    <xf numFmtId="0" fontId="10" fillId="3" borderId="0" xfId="0" applyFont="1" applyFill="1" applyAlignment="1">
      <alignment horizontal="center"/>
    </xf>
    <xf numFmtId="0" fontId="11" fillId="2" borderId="0" xfId="0" applyFont="1" applyFill="1" applyAlignment="1">
      <alignment horizontal="center"/>
    </xf>
    <xf numFmtId="0" fontId="11" fillId="3" borderId="0" xfId="0" applyFont="1" applyFill="1" applyAlignment="1">
      <alignment horizontal="center"/>
    </xf>
    <xf numFmtId="0" fontId="11" fillId="0" borderId="0" xfId="0" applyFont="1" applyAlignment="1">
      <alignment horizontal="center"/>
    </xf>
    <xf numFmtId="0" fontId="11" fillId="3" borderId="0" xfId="0" applyFont="1" applyFill="1" applyAlignment="1">
      <alignment horizontal="center" vertical="center" wrapText="1"/>
    </xf>
    <xf numFmtId="0" fontId="109" fillId="14" borderId="0" xfId="0" applyFont="1" applyFill="1" applyAlignment="1">
      <alignment horizontal="center" vertical="center" wrapText="1"/>
    </xf>
    <xf numFmtId="0" fontId="11" fillId="3" borderId="0" xfId="0" applyFont="1" applyFill="1" applyAlignment="1">
      <alignment horizontal="center"/>
    </xf>
    <xf numFmtId="0" fontId="11" fillId="0" borderId="0" xfId="0" applyFont="1" applyAlignment="1">
      <alignment horizontal="center"/>
    </xf>
    <xf numFmtId="4" fontId="10" fillId="14" borderId="0" xfId="0" applyNumberFormat="1" applyFont="1" applyFill="1" applyAlignment="1">
      <alignment horizontal="center" vertical="center"/>
    </xf>
    <xf numFmtId="166" fontId="10" fillId="14" borderId="0" xfId="0" applyNumberFormat="1"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center" vertical="center"/>
    </xf>
    <xf numFmtId="0" fontId="10" fillId="16" borderId="21" xfId="0" applyFont="1" applyFill="1" applyBorder="1"/>
    <xf numFmtId="0" fontId="16" fillId="2" borderId="0" xfId="0" applyFont="1" applyFill="1" applyAlignment="1">
      <alignment horizontal="center"/>
    </xf>
    <xf numFmtId="0" fontId="2" fillId="2" borderId="0" xfId="0" applyFont="1" applyFill="1" applyAlignment="1">
      <alignment horizontal="center"/>
    </xf>
    <xf numFmtId="166" fontId="44" fillId="3" borderId="0" xfId="1" applyFont="1" applyFill="1" applyBorder="1" applyAlignment="1">
      <alignment horizontal="center" vertical="center"/>
    </xf>
    <xf numFmtId="166" fontId="56" fillId="3" borderId="0" xfId="1" applyFont="1" applyFill="1" applyBorder="1" applyAlignment="1">
      <alignment horizontal="left" vertical="center"/>
    </xf>
    <xf numFmtId="0" fontId="10" fillId="13" borderId="0" xfId="0" applyFont="1" applyFill="1" applyAlignment="1">
      <alignment horizontal="center"/>
    </xf>
    <xf numFmtId="0" fontId="3" fillId="13" borderId="0" xfId="0" applyFont="1" applyFill="1"/>
    <xf numFmtId="0" fontId="10" fillId="2" borderId="0" xfId="0" applyFont="1" applyFill="1" applyAlignment="1">
      <alignment horizontal="center" vertical="center"/>
    </xf>
    <xf numFmtId="0" fontId="10" fillId="12" borderId="0" xfId="0" applyFont="1" applyFill="1" applyAlignment="1">
      <alignment horizontal="center" vertical="center"/>
    </xf>
    <xf numFmtId="0" fontId="10" fillId="0" borderId="0" xfId="0" applyFont="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center"/>
    </xf>
    <xf numFmtId="0" fontId="10" fillId="3" borderId="0" xfId="0" applyFont="1" applyFill="1" applyAlignment="1">
      <alignment horizontal="center" vertical="center"/>
    </xf>
    <xf numFmtId="0" fontId="10" fillId="0" borderId="0" xfId="0" applyFont="1" applyAlignment="1">
      <alignment horizontal="center" vertical="center" wrapText="1"/>
    </xf>
    <xf numFmtId="0" fontId="10" fillId="3" borderId="0" xfId="0" applyFont="1" applyFill="1" applyAlignment="1">
      <alignment horizontal="center"/>
    </xf>
    <xf numFmtId="0" fontId="10" fillId="0" borderId="0" xfId="0" applyFont="1" applyAlignment="1">
      <alignment horizontal="left"/>
    </xf>
    <xf numFmtId="0" fontId="93" fillId="0" borderId="0" xfId="0" applyFont="1" applyAlignment="1">
      <alignment horizontal="left" vertical="center" wrapText="1"/>
    </xf>
    <xf numFmtId="0" fontId="11" fillId="0" borderId="0" xfId="0" applyFont="1" applyAlignment="1">
      <alignment horizontal="left" vertical="center" wrapText="1"/>
    </xf>
    <xf numFmtId="0" fontId="17" fillId="0" borderId="0" xfId="0" applyFont="1" applyAlignment="1">
      <alignment horizontal="center"/>
    </xf>
    <xf numFmtId="0" fontId="11" fillId="0" borderId="0" xfId="0" applyFont="1" applyAlignment="1">
      <alignment horizontal="center"/>
    </xf>
    <xf numFmtId="0" fontId="11" fillId="0" borderId="0" xfId="0" applyFont="1" applyAlignment="1">
      <alignment horizontal="center" vertical="center" wrapText="1"/>
    </xf>
    <xf numFmtId="0" fontId="11" fillId="3" borderId="0" xfId="0" applyFont="1" applyFill="1" applyAlignment="1">
      <alignment horizontal="left" vertical="center" wrapText="1"/>
    </xf>
    <xf numFmtId="4" fontId="10" fillId="2" borderId="0" xfId="0" applyNumberFormat="1" applyFont="1" applyFill="1" applyAlignment="1">
      <alignment horizontal="center"/>
    </xf>
    <xf numFmtId="4" fontId="10" fillId="3" borderId="0" xfId="0" applyNumberFormat="1" applyFont="1" applyFill="1" applyAlignment="1">
      <alignment horizontal="center" vertical="center"/>
    </xf>
    <xf numFmtId="0" fontId="10" fillId="3" borderId="29" xfId="0" applyFont="1" applyFill="1" applyBorder="1" applyAlignment="1">
      <alignment horizontal="left" vertical="center"/>
    </xf>
    <xf numFmtId="0" fontId="11" fillId="3" borderId="30" xfId="0" applyFont="1" applyFill="1" applyBorder="1" applyAlignment="1">
      <alignment horizontal="left" vertical="center"/>
    </xf>
    <xf numFmtId="0" fontId="11" fillId="3" borderId="31" xfId="0" applyFont="1" applyFill="1" applyBorder="1" applyAlignment="1">
      <alignment horizontal="left" vertical="center"/>
    </xf>
    <xf numFmtId="0" fontId="10" fillId="3" borderId="29" xfId="0" applyFont="1" applyFill="1" applyBorder="1" applyAlignment="1">
      <alignment vertical="center"/>
    </xf>
    <xf numFmtId="0" fontId="11" fillId="3" borderId="30" xfId="0" applyFont="1" applyFill="1" applyBorder="1" applyAlignment="1">
      <alignment vertical="center"/>
    </xf>
    <xf numFmtId="0" fontId="71" fillId="3" borderId="0" xfId="0" applyFont="1" applyFill="1" applyAlignment="1">
      <alignment vertical="center"/>
    </xf>
    <xf numFmtId="0" fontId="109" fillId="19" borderId="0" xfId="0" applyFont="1" applyFill="1" applyAlignment="1">
      <alignment horizontal="center" vertical="center" wrapText="1"/>
    </xf>
    <xf numFmtId="166" fontId="10" fillId="19" borderId="0" xfId="1" applyFont="1" applyFill="1" applyAlignment="1">
      <alignment vertical="center"/>
    </xf>
    <xf numFmtId="0" fontId="109" fillId="15" borderId="0" xfId="0" applyFont="1" applyFill="1" applyAlignment="1">
      <alignment horizontal="center" vertical="center" wrapText="1"/>
    </xf>
    <xf numFmtId="0" fontId="10" fillId="15" borderId="0" xfId="0" applyFont="1" applyFill="1" applyAlignment="1">
      <alignment horizontal="center" vertical="center" wrapText="1"/>
    </xf>
    <xf numFmtId="4" fontId="10" fillId="12" borderId="0" xfId="0" applyNumberFormat="1" applyFont="1" applyFill="1" applyAlignment="1">
      <alignment horizontal="center" vertical="center" wrapText="1"/>
    </xf>
    <xf numFmtId="0" fontId="10" fillId="3" borderId="0" xfId="0" applyFont="1" applyFill="1" applyAlignment="1">
      <alignment horizontal="left" vertical="center" wrapText="1"/>
    </xf>
    <xf numFmtId="0" fontId="10" fillId="3" borderId="0" xfId="0" applyFont="1" applyFill="1" applyAlignment="1">
      <alignment horizontal="right" vertical="center" wrapText="1"/>
    </xf>
    <xf numFmtId="0" fontId="10" fillId="0" borderId="0" xfId="0" applyFont="1" applyAlignment="1">
      <alignment horizontal="center" wrapText="1"/>
    </xf>
    <xf numFmtId="0" fontId="10" fillId="0" borderId="0" xfId="0" applyFont="1" applyAlignment="1">
      <alignment horizontal="left" vertical="center" wrapText="1"/>
    </xf>
    <xf numFmtId="0" fontId="15" fillId="3" borderId="0" xfId="0" applyFont="1" applyFill="1" applyAlignment="1">
      <alignment horizontal="center" vertical="center" wrapText="1"/>
    </xf>
    <xf numFmtId="0" fontId="10" fillId="0" borderId="0" xfId="0" applyFont="1" applyAlignment="1">
      <alignment horizontal="center" vertical="center"/>
    </xf>
    <xf numFmtId="0" fontId="3" fillId="20" borderId="0" xfId="0" applyFont="1" applyFill="1" applyAlignment="1">
      <alignment horizontal="center" vertical="center"/>
    </xf>
    <xf numFmtId="0" fontId="15" fillId="5" borderId="0" xfId="0" applyFont="1" applyFill="1" applyAlignment="1">
      <alignment horizontal="center" vertical="center" wrapText="1"/>
    </xf>
    <xf numFmtId="0" fontId="10" fillId="0" borderId="0" xfId="0" applyFont="1" applyAlignment="1">
      <alignment horizontal="center"/>
    </xf>
    <xf numFmtId="0" fontId="3" fillId="21" borderId="0" xfId="0" applyFont="1" applyFill="1" applyAlignment="1">
      <alignment horizontal="center" vertical="center" wrapText="1"/>
    </xf>
    <xf numFmtId="0" fontId="10" fillId="2" borderId="0" xfId="0" applyFont="1" applyFill="1" applyAlignment="1">
      <alignment horizontal="center" vertical="center" wrapText="1"/>
    </xf>
    <xf numFmtId="0" fontId="10" fillId="3" borderId="0" xfId="0" applyFont="1" applyFill="1" applyAlignment="1">
      <alignment horizontal="center" vertical="center" wrapText="1"/>
    </xf>
    <xf numFmtId="0" fontId="3" fillId="2" borderId="0" xfId="0" applyFont="1" applyFill="1" applyAlignment="1">
      <alignment horizontal="center" vertical="center" wrapText="1"/>
    </xf>
    <xf numFmtId="0" fontId="10" fillId="2" borderId="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0" xfId="0" applyFont="1" applyFill="1" applyAlignment="1">
      <alignment horizontal="center"/>
    </xf>
    <xf numFmtId="0" fontId="10" fillId="2" borderId="0" xfId="0" applyFont="1" applyFill="1" applyAlignment="1">
      <alignment horizontal="center" wrapText="1"/>
    </xf>
    <xf numFmtId="0" fontId="10" fillId="2" borderId="11" xfId="0" applyFont="1" applyFill="1" applyBorder="1" applyAlignment="1">
      <alignment horizontal="center"/>
    </xf>
    <xf numFmtId="0" fontId="10" fillId="17" borderId="29" xfId="0" applyFont="1" applyFill="1" applyBorder="1" applyAlignment="1">
      <alignment horizontal="left" vertical="center"/>
    </xf>
    <xf numFmtId="0" fontId="10" fillId="17" borderId="30" xfId="0" applyFont="1" applyFill="1" applyBorder="1" applyAlignment="1">
      <alignment horizontal="left" vertical="center"/>
    </xf>
    <xf numFmtId="0" fontId="10" fillId="17" borderId="31" xfId="0" applyFont="1" applyFill="1" applyBorder="1" applyAlignment="1">
      <alignment horizontal="left" vertical="center"/>
    </xf>
    <xf numFmtId="0" fontId="114" fillId="17" borderId="29" xfId="0" applyFont="1" applyFill="1" applyBorder="1" applyAlignment="1">
      <alignment horizontal="center" vertical="center" wrapText="1"/>
    </xf>
    <xf numFmtId="0" fontId="114" fillId="17" borderId="31" xfId="0" applyFont="1" applyFill="1" applyBorder="1" applyAlignment="1">
      <alignment horizontal="center" vertical="center" wrapText="1"/>
    </xf>
    <xf numFmtId="0" fontId="101" fillId="2" borderId="0" xfId="0" applyFont="1" applyFill="1" applyAlignment="1">
      <alignment horizontal="center" vertical="center"/>
    </xf>
    <xf numFmtId="0" fontId="10" fillId="2" borderId="0" xfId="0" applyFont="1" applyFill="1" applyAlignment="1">
      <alignment horizontal="center" vertical="center"/>
    </xf>
    <xf numFmtId="0" fontId="10" fillId="3" borderId="0" xfId="0" applyFont="1" applyFill="1" applyAlignment="1">
      <alignment horizontal="center"/>
    </xf>
    <xf numFmtId="0" fontId="71" fillId="0" borderId="0" xfId="0" applyFont="1" applyAlignment="1">
      <alignment horizontal="left" vertical="center" wrapText="1"/>
    </xf>
    <xf numFmtId="15" fontId="10" fillId="3" borderId="0" xfId="0" applyNumberFormat="1" applyFont="1" applyFill="1" applyAlignment="1">
      <alignment horizontal="center"/>
    </xf>
    <xf numFmtId="0" fontId="71" fillId="36" borderId="0" xfId="0" applyFont="1" applyFill="1" applyAlignment="1">
      <alignment horizontal="left" vertical="center" wrapText="1"/>
    </xf>
    <xf numFmtId="0" fontId="71" fillId="0" borderId="0" xfId="0" applyFont="1" applyAlignment="1">
      <alignment horizontal="center" vertical="center"/>
    </xf>
    <xf numFmtId="0" fontId="10" fillId="12" borderId="0" xfId="0" applyFont="1" applyFill="1" applyAlignment="1">
      <alignment horizontal="center" vertical="center"/>
    </xf>
    <xf numFmtId="0" fontId="26" fillId="2" borderId="0" xfId="0" applyFont="1" applyFill="1" applyAlignment="1">
      <alignment horizontal="center" vertical="center" wrapText="1"/>
    </xf>
    <xf numFmtId="0" fontId="7" fillId="2" borderId="0" xfId="0" applyFont="1" applyFill="1" applyAlignment="1">
      <alignment horizontal="center" vertical="center" wrapText="1"/>
    </xf>
    <xf numFmtId="0" fontId="10" fillId="3" borderId="0" xfId="0" applyFont="1" applyFill="1" applyAlignment="1">
      <alignment horizontal="left" wrapText="1"/>
    </xf>
    <xf numFmtId="0" fontId="26" fillId="3" borderId="0" xfId="0" applyFont="1" applyFill="1" applyAlignment="1">
      <alignment horizontal="center" vertical="center" wrapText="1"/>
    </xf>
    <xf numFmtId="0" fontId="10" fillId="3" borderId="15" xfId="0" applyFont="1" applyFill="1" applyBorder="1" applyAlignment="1">
      <alignment horizontal="center" vertical="center" wrapText="1"/>
    </xf>
    <xf numFmtId="0" fontId="24" fillId="0" borderId="0" xfId="0" applyFont="1" applyAlignment="1">
      <alignment horizontal="left" vertical="center" wrapText="1"/>
    </xf>
    <xf numFmtId="0" fontId="10" fillId="0" borderId="0" xfId="0" applyFont="1" applyAlignment="1">
      <alignment horizontal="center" vertical="center" wrapText="1"/>
    </xf>
    <xf numFmtId="0" fontId="10" fillId="17" borderId="29" xfId="0" applyFont="1" applyFill="1" applyBorder="1" applyAlignment="1">
      <alignment horizontal="left" vertical="center" wrapText="1"/>
    </xf>
    <xf numFmtId="0" fontId="10" fillId="17" borderId="30" xfId="0" applyFont="1" applyFill="1" applyBorder="1" applyAlignment="1">
      <alignment horizontal="left" vertical="center" wrapText="1"/>
    </xf>
    <xf numFmtId="0" fontId="10" fillId="17" borderId="31" xfId="0" applyFont="1" applyFill="1" applyBorder="1" applyAlignment="1">
      <alignment horizontal="left" vertical="center" wrapText="1"/>
    </xf>
    <xf numFmtId="0" fontId="114" fillId="3" borderId="29" xfId="0" applyFont="1" applyFill="1" applyBorder="1" applyAlignment="1">
      <alignment horizontal="center" vertical="center" wrapText="1"/>
    </xf>
    <xf numFmtId="0" fontId="114" fillId="3" borderId="31" xfId="0" applyFont="1" applyFill="1" applyBorder="1" applyAlignment="1">
      <alignment horizontal="center" vertical="center" wrapText="1"/>
    </xf>
    <xf numFmtId="0" fontId="10" fillId="3" borderId="29" xfId="0" applyFont="1" applyFill="1" applyBorder="1" applyAlignment="1">
      <alignment horizontal="left" vertical="center" wrapText="1"/>
    </xf>
    <xf numFmtId="0" fontId="10" fillId="3" borderId="30" xfId="0" applyFont="1" applyFill="1" applyBorder="1" applyAlignment="1">
      <alignment horizontal="left" vertical="center" wrapText="1"/>
    </xf>
    <xf numFmtId="0" fontId="10" fillId="3" borderId="31" xfId="0" applyFont="1" applyFill="1" applyBorder="1" applyAlignment="1">
      <alignment horizontal="left" vertical="center" wrapText="1"/>
    </xf>
    <xf numFmtId="0" fontId="114" fillId="3" borderId="29" xfId="0" applyFont="1" applyFill="1" applyBorder="1" applyAlignment="1">
      <alignment horizontal="left" vertical="center" wrapText="1"/>
    </xf>
    <xf numFmtId="0" fontId="114" fillId="3" borderId="30" xfId="0" applyFont="1" applyFill="1" applyBorder="1" applyAlignment="1">
      <alignment horizontal="left" vertical="center" wrapText="1"/>
    </xf>
    <xf numFmtId="0" fontId="114" fillId="3" borderId="31" xfId="0" applyFont="1" applyFill="1" applyBorder="1" applyAlignment="1">
      <alignment horizontal="left" vertical="center" wrapText="1"/>
    </xf>
    <xf numFmtId="0" fontId="100" fillId="2" borderId="0" xfId="0" applyFont="1" applyFill="1" applyAlignment="1">
      <alignment horizontal="center" vertical="center"/>
    </xf>
    <xf numFmtId="0" fontId="10" fillId="23" borderId="29" xfId="0" applyFont="1" applyFill="1" applyBorder="1" applyAlignment="1">
      <alignment horizontal="left" vertical="center"/>
    </xf>
    <xf numFmtId="0" fontId="10" fillId="23" borderId="30" xfId="0" applyFont="1" applyFill="1" applyBorder="1" applyAlignment="1">
      <alignment horizontal="left" vertical="center"/>
    </xf>
    <xf numFmtId="0" fontId="10" fillId="23" borderId="31" xfId="0" applyFont="1" applyFill="1" applyBorder="1" applyAlignment="1">
      <alignment horizontal="left" vertical="center"/>
    </xf>
    <xf numFmtId="0" fontId="10" fillId="0" borderId="0" xfId="0" applyFont="1" applyAlignment="1">
      <alignment horizontal="left"/>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0" fillId="3" borderId="0" xfId="0" applyFont="1" applyFill="1" applyAlignment="1">
      <alignment horizontal="center" vertical="center"/>
    </xf>
    <xf numFmtId="0" fontId="10"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center" vertical="center" wrapText="1"/>
    </xf>
    <xf numFmtId="0" fontId="10" fillId="2" borderId="5" xfId="0" applyFont="1" applyFill="1" applyBorder="1" applyAlignment="1">
      <alignment horizontal="center"/>
    </xf>
    <xf numFmtId="0" fontId="10" fillId="2" borderId="7" xfId="0" applyFont="1" applyFill="1" applyBorder="1" applyAlignment="1">
      <alignment horizontal="center"/>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1" fillId="2" borderId="5" xfId="0" applyFont="1" applyFill="1" applyBorder="1" applyAlignment="1">
      <alignment horizontal="center"/>
    </xf>
    <xf numFmtId="0" fontId="11" fillId="2" borderId="7" xfId="0" applyFont="1" applyFill="1" applyBorder="1" applyAlignment="1">
      <alignment horizontal="center"/>
    </xf>
    <xf numFmtId="0" fontId="12" fillId="0" borderId="5" xfId="0" applyFont="1" applyBorder="1" applyAlignment="1">
      <alignment horizontal="center" vertical="center" wrapText="1"/>
    </xf>
    <xf numFmtId="0" fontId="12" fillId="0" borderId="10" xfId="0" applyFont="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99" fillId="0" borderId="0" xfId="0" applyFont="1" applyAlignment="1">
      <alignment horizontal="center" vertical="center" wrapText="1"/>
    </xf>
    <xf numFmtId="0" fontId="3" fillId="2" borderId="0" xfId="0" applyFont="1" applyFill="1" applyAlignment="1">
      <alignment horizontal="center" vertical="center"/>
    </xf>
    <xf numFmtId="0" fontId="26"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165" fontId="10" fillId="0" borderId="0" xfId="3" applyFont="1" applyAlignment="1">
      <alignment horizontal="center" vertical="center"/>
    </xf>
    <xf numFmtId="15" fontId="10" fillId="2" borderId="0" xfId="0" applyNumberFormat="1" applyFont="1" applyFill="1" applyAlignment="1">
      <alignment horizontal="center"/>
    </xf>
    <xf numFmtId="0" fontId="10" fillId="10" borderId="0" xfId="0" applyFont="1" applyFill="1" applyAlignment="1">
      <alignment horizontal="left" vertical="center"/>
    </xf>
    <xf numFmtId="0" fontId="10" fillId="10" borderId="0" xfId="0" applyFont="1" applyFill="1" applyAlignment="1">
      <alignment horizontal="left" vertical="center" wrapText="1"/>
    </xf>
    <xf numFmtId="0" fontId="47" fillId="0" borderId="0" xfId="0" applyFont="1" applyAlignment="1">
      <alignment horizontal="left" vertical="center" wrapText="1"/>
    </xf>
    <xf numFmtId="0" fontId="10" fillId="0" borderId="0" xfId="0" applyFont="1" applyAlignment="1">
      <alignment horizontal="left" wrapText="1"/>
    </xf>
    <xf numFmtId="0" fontId="41" fillId="0" borderId="0" xfId="0" applyFont="1" applyAlignment="1">
      <alignment horizontal="left" vertical="center" wrapText="1"/>
    </xf>
    <xf numFmtId="4" fontId="10" fillId="0" borderId="2" xfId="0" applyNumberFormat="1" applyFont="1" applyBorder="1" applyAlignment="1">
      <alignment horizontal="center" vertical="center"/>
    </xf>
    <xf numFmtId="4" fontId="10" fillId="0" borderId="3" xfId="0" applyNumberFormat="1" applyFont="1" applyBorder="1" applyAlignment="1">
      <alignment horizontal="center" vertical="center"/>
    </xf>
    <xf numFmtId="4" fontId="10" fillId="0" borderId="4" xfId="0" applyNumberFormat="1" applyFont="1" applyBorder="1" applyAlignment="1">
      <alignment horizontal="center" vertical="center"/>
    </xf>
    <xf numFmtId="0" fontId="7" fillId="0" borderId="5" xfId="0" applyFont="1" applyBorder="1" applyAlignment="1">
      <alignment horizontal="center" wrapText="1"/>
    </xf>
    <xf numFmtId="0" fontId="7" fillId="0" borderId="10" xfId="0" applyFont="1" applyBorder="1" applyAlignment="1">
      <alignment horizontal="center" wrapText="1"/>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10" fillId="7" borderId="0" xfId="0" applyFont="1" applyFill="1" applyAlignment="1">
      <alignment horizontal="left" vertical="center" wrapText="1"/>
    </xf>
    <xf numFmtId="0" fontId="41" fillId="0" borderId="8" xfId="0" applyFont="1" applyBorder="1" applyAlignment="1">
      <alignment horizontal="left" vertical="center" wrapText="1"/>
    </xf>
    <xf numFmtId="0" fontId="41" fillId="0" borderId="0" xfId="0" applyFont="1" applyBorder="1" applyAlignment="1">
      <alignment horizontal="left" vertical="center" wrapText="1"/>
    </xf>
    <xf numFmtId="0" fontId="47" fillId="3" borderId="0" xfId="0" applyFont="1" applyFill="1" applyAlignment="1">
      <alignment horizontal="center" vertical="center" wrapText="1"/>
    </xf>
    <xf numFmtId="15" fontId="10" fillId="3" borderId="29" xfId="0" applyNumberFormat="1" applyFont="1" applyFill="1" applyBorder="1" applyAlignment="1">
      <alignment horizontal="center" wrapText="1"/>
    </xf>
    <xf numFmtId="15" fontId="10" fillId="3" borderId="30" xfId="0" applyNumberFormat="1" applyFont="1" applyFill="1" applyBorder="1" applyAlignment="1">
      <alignment horizontal="center" wrapText="1"/>
    </xf>
    <xf numFmtId="15" fontId="10" fillId="3" borderId="31" xfId="0" applyNumberFormat="1" applyFont="1" applyFill="1" applyBorder="1" applyAlignment="1">
      <alignment horizontal="center" wrapText="1"/>
    </xf>
    <xf numFmtId="0" fontId="10" fillId="7" borderId="0" xfId="0" applyFont="1" applyFill="1" applyAlignment="1">
      <alignment horizontal="center" vertical="center" wrapText="1"/>
    </xf>
    <xf numFmtId="0" fontId="112" fillId="0" borderId="0" xfId="0" applyFont="1" applyAlignment="1">
      <alignment horizontal="center" vertical="center" wrapText="1"/>
    </xf>
    <xf numFmtId="0" fontId="71" fillId="0" borderId="0" xfId="0" applyFont="1" applyAlignment="1">
      <alignment horizontal="center" vertical="center" wrapText="1"/>
    </xf>
    <xf numFmtId="0" fontId="19" fillId="3" borderId="0" xfId="0" applyFont="1" applyFill="1" applyAlignment="1">
      <alignment horizontal="left" vertical="center" wrapText="1"/>
    </xf>
    <xf numFmtId="0" fontId="34" fillId="3" borderId="0" xfId="0" applyFont="1" applyFill="1" applyAlignment="1">
      <alignment horizontal="left" vertical="center" wrapText="1"/>
    </xf>
    <xf numFmtId="0" fontId="116" fillId="3" borderId="0" xfId="0" applyFont="1" applyFill="1" applyAlignment="1">
      <alignment horizontal="left" vertical="center" wrapText="1"/>
    </xf>
    <xf numFmtId="0" fontId="44" fillId="3" borderId="0" xfId="0" applyFont="1" applyFill="1" applyAlignment="1">
      <alignment horizontal="center" vertical="center" wrapText="1"/>
    </xf>
    <xf numFmtId="0" fontId="102" fillId="3" borderId="0" xfId="0" applyFont="1" applyFill="1" applyAlignment="1">
      <alignment horizontal="left" vertical="center" wrapText="1"/>
    </xf>
    <xf numFmtId="0" fontId="113" fillId="0" borderId="0" xfId="0" applyFont="1" applyAlignment="1">
      <alignment horizontal="center" vertical="center" wrapText="1"/>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27" fillId="0" borderId="0" xfId="0" applyFont="1" applyAlignment="1">
      <alignment horizontal="center" vertical="center" wrapText="1"/>
    </xf>
    <xf numFmtId="0" fontId="17" fillId="2" borderId="0" xfId="0" applyFont="1" applyFill="1" applyAlignment="1">
      <alignment horizontal="center" vertical="center" wrapText="1"/>
    </xf>
    <xf numFmtId="0" fontId="1" fillId="0" borderId="6" xfId="0" applyFont="1" applyBorder="1" applyAlignment="1">
      <alignment horizontal="center" vertical="center" wrapText="1"/>
    </xf>
    <xf numFmtId="0" fontId="1" fillId="0" borderId="0" xfId="0" applyFont="1" applyBorder="1" applyAlignment="1">
      <alignment horizontal="center" vertical="center" wrapText="1"/>
    </xf>
    <xf numFmtId="0" fontId="1" fillId="3" borderId="13" xfId="0" applyFont="1" applyFill="1" applyBorder="1" applyAlignment="1">
      <alignment horizontal="center" wrapText="1"/>
    </xf>
    <xf numFmtId="0" fontId="18" fillId="15" borderId="11" xfId="0" applyFont="1" applyFill="1" applyBorder="1" applyAlignment="1">
      <alignment horizontal="right"/>
    </xf>
    <xf numFmtId="4" fontId="10" fillId="15" borderId="0" xfId="0" applyNumberFormat="1" applyFont="1" applyFill="1" applyAlignment="1">
      <alignment horizont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4" fontId="10" fillId="2" borderId="0" xfId="0" applyNumberFormat="1" applyFont="1" applyFill="1" applyAlignment="1">
      <alignment horizontal="center"/>
    </xf>
    <xf numFmtId="0" fontId="11" fillId="3" borderId="0" xfId="0" applyFont="1" applyFill="1" applyAlignment="1">
      <alignment horizontal="center"/>
    </xf>
    <xf numFmtId="15" fontId="11" fillId="2" borderId="0" xfId="0" applyNumberFormat="1" applyFont="1" applyFill="1" applyAlignment="1">
      <alignment horizontal="center"/>
    </xf>
    <xf numFmtId="0" fontId="11" fillId="2" borderId="0" xfId="0" applyFont="1" applyFill="1" applyAlignment="1">
      <alignment horizontal="center"/>
    </xf>
    <xf numFmtId="0" fontId="11" fillId="0" borderId="29" xfId="0" applyFont="1" applyBorder="1" applyAlignment="1">
      <alignment horizontal="center"/>
    </xf>
    <xf numFmtId="0" fontId="11" fillId="0" borderId="30" xfId="0" applyFont="1" applyBorder="1" applyAlignment="1">
      <alignment horizontal="center"/>
    </xf>
    <xf numFmtId="0" fontId="11" fillId="0" borderId="31" xfId="0" applyFont="1" applyBorder="1" applyAlignment="1">
      <alignment horizontal="center"/>
    </xf>
    <xf numFmtId="0" fontId="11" fillId="2" borderId="0" xfId="0" applyFont="1" applyFill="1" applyAlignment="1">
      <alignment horizontal="center" vertical="center" wrapText="1"/>
    </xf>
    <xf numFmtId="0" fontId="10" fillId="2" borderId="29" xfId="0" applyFont="1" applyFill="1" applyBorder="1" applyAlignment="1">
      <alignment horizontal="center"/>
    </xf>
    <xf numFmtId="0" fontId="10" fillId="2" borderId="30" xfId="0" applyFont="1" applyFill="1" applyBorder="1" applyAlignment="1">
      <alignment horizontal="center"/>
    </xf>
    <xf numFmtId="0" fontId="10" fillId="2" borderId="31" xfId="0" applyFont="1" applyFill="1" applyBorder="1" applyAlignment="1">
      <alignment horizontal="center"/>
    </xf>
    <xf numFmtId="0" fontId="10" fillId="4" borderId="0" xfId="0" applyFont="1" applyFill="1" applyAlignment="1">
      <alignment horizontal="left" vertical="center"/>
    </xf>
    <xf numFmtId="0" fontId="59" fillId="2" borderId="0" xfId="0" applyFont="1" applyFill="1" applyAlignment="1">
      <alignment horizontal="center" wrapText="1"/>
    </xf>
    <xf numFmtId="0" fontId="118" fillId="0" borderId="0" xfId="0" applyFont="1" applyAlignment="1">
      <alignment horizontal="center" vertical="center" wrapText="1"/>
    </xf>
    <xf numFmtId="0" fontId="11" fillId="0" borderId="29" xfId="0" applyFont="1" applyBorder="1" applyAlignment="1">
      <alignment horizontal="left"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0" fontId="59" fillId="0" borderId="0" xfId="0" applyFont="1" applyAlignment="1">
      <alignment horizontal="center" vertical="center" wrapText="1"/>
    </xf>
    <xf numFmtId="0" fontId="10" fillId="0" borderId="5"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2" xfId="0" applyFont="1" applyBorder="1" applyAlignment="1">
      <alignment horizontal="left"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3" fillId="0" borderId="2" xfId="0" applyFont="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10" fillId="2" borderId="0" xfId="0" applyFont="1" applyFill="1" applyAlignment="1">
      <alignment horizontal="left"/>
    </xf>
    <xf numFmtId="0" fontId="119" fillId="0" borderId="2" xfId="0" applyFont="1" applyBorder="1" applyAlignment="1">
      <alignment horizontal="center" vertical="center" textRotation="90" wrapText="1"/>
    </xf>
    <xf numFmtId="0" fontId="119" fillId="0" borderId="3" xfId="0" applyFont="1" applyBorder="1" applyAlignment="1">
      <alignment horizontal="center" vertical="center" textRotation="90" wrapText="1"/>
    </xf>
    <xf numFmtId="0" fontId="119" fillId="0" borderId="4" xfId="0" applyFont="1" applyBorder="1" applyAlignment="1">
      <alignment horizontal="center" vertical="center" textRotation="90" wrapText="1"/>
    </xf>
    <xf numFmtId="4" fontId="10" fillId="26" borderId="0" xfId="0" applyNumberFormat="1" applyFont="1" applyFill="1" applyAlignment="1">
      <alignment horizontal="center" vertical="center" wrapText="1"/>
    </xf>
    <xf numFmtId="4" fontId="10" fillId="2" borderId="0" xfId="0" applyNumberFormat="1" applyFont="1" applyFill="1" applyAlignment="1">
      <alignment horizontal="center" vertical="center"/>
    </xf>
    <xf numFmtId="4" fontId="10" fillId="14" borderId="0" xfId="0" applyNumberFormat="1" applyFont="1" applyFill="1" applyAlignment="1">
      <alignment horizontal="center" vertical="center" wrapText="1"/>
    </xf>
    <xf numFmtId="0" fontId="20" fillId="3" borderId="0" xfId="0" applyFont="1" applyFill="1" applyAlignment="1">
      <alignment horizontal="center" wrapText="1"/>
    </xf>
    <xf numFmtId="0" fontId="117" fillId="0" borderId="0" xfId="0" applyFont="1" applyAlignment="1">
      <alignment horizontal="left" wrapText="1"/>
    </xf>
    <xf numFmtId="0" fontId="44" fillId="0" borderId="2" xfId="0" applyFont="1" applyBorder="1" applyAlignment="1">
      <alignment horizontal="center" vertical="center" textRotation="88" wrapText="1"/>
    </xf>
    <xf numFmtId="0" fontId="44" fillId="0" borderId="3" xfId="0" applyFont="1" applyBorder="1" applyAlignment="1">
      <alignment horizontal="center" vertical="center" textRotation="88" wrapText="1"/>
    </xf>
    <xf numFmtId="0" fontId="44" fillId="0" borderId="4" xfId="0" applyFont="1" applyBorder="1" applyAlignment="1">
      <alignment horizontal="center" vertical="center" textRotation="88" wrapText="1"/>
    </xf>
    <xf numFmtId="0" fontId="10" fillId="3" borderId="0" xfId="0" applyFont="1" applyFill="1" applyBorder="1" applyAlignment="1">
      <alignment horizontal="left" vertical="center" wrapText="1"/>
    </xf>
    <xf numFmtId="0" fontId="17" fillId="20" borderId="0" xfId="0" applyFont="1" applyFill="1" applyAlignment="1">
      <alignment horizontal="center" vertical="center" wrapText="1"/>
    </xf>
    <xf numFmtId="0" fontId="11" fillId="13" borderId="2" xfId="0" applyFont="1" applyFill="1" applyBorder="1" applyAlignment="1">
      <alignment horizontal="center" vertical="center" wrapText="1"/>
    </xf>
    <xf numFmtId="0" fontId="11" fillId="13" borderId="3" xfId="0" applyFont="1" applyFill="1" applyBorder="1" applyAlignment="1">
      <alignment horizontal="center" vertical="center" wrapText="1"/>
    </xf>
    <xf numFmtId="0" fontId="11" fillId="13" borderId="4" xfId="0" applyFont="1" applyFill="1" applyBorder="1" applyAlignment="1">
      <alignment horizontal="center" vertical="center" wrapText="1"/>
    </xf>
    <xf numFmtId="0" fontId="10" fillId="18" borderId="2" xfId="0" applyFont="1" applyFill="1" applyBorder="1" applyAlignment="1">
      <alignment horizontal="left" vertical="center" wrapText="1"/>
    </xf>
    <xf numFmtId="0" fontId="10" fillId="18" borderId="3" xfId="0" applyFont="1" applyFill="1" applyBorder="1" applyAlignment="1">
      <alignment horizontal="left" vertical="center" wrapText="1"/>
    </xf>
    <xf numFmtId="0" fontId="10" fillId="18" borderId="4"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1" fillId="10" borderId="4" xfId="0" applyFont="1" applyFill="1" applyBorder="1" applyAlignment="1">
      <alignment horizontal="left" vertic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43" fillId="2" borderId="0" xfId="0" applyFont="1" applyFill="1" applyAlignment="1">
      <alignment horizontal="center" vertical="center" wrapText="1"/>
    </xf>
    <xf numFmtId="0" fontId="20" fillId="0" borderId="0" xfId="0" applyFont="1" applyAlignment="1">
      <alignment horizontal="center" vertical="center" wrapText="1"/>
    </xf>
    <xf numFmtId="0" fontId="1" fillId="3" borderId="0" xfId="0" applyFont="1" applyFill="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horizontal="left" vertical="center" wrapText="1"/>
    </xf>
    <xf numFmtId="17" fontId="11" fillId="3" borderId="0" xfId="0" applyNumberFormat="1" applyFont="1" applyFill="1" applyBorder="1" applyAlignment="1">
      <alignment horizontal="center"/>
    </xf>
    <xf numFmtId="0" fontId="11" fillId="3" borderId="0" xfId="0" applyFont="1" applyFill="1" applyAlignment="1">
      <alignment horizontal="left" vertical="center" wrapText="1"/>
    </xf>
    <xf numFmtId="0" fontId="18" fillId="3" borderId="29" xfId="0" applyFont="1" applyFill="1" applyBorder="1" applyAlignment="1">
      <alignment horizontal="center" vertical="center" wrapText="1"/>
    </xf>
    <xf numFmtId="0" fontId="18" fillId="3" borderId="31"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7" fillId="2" borderId="0" xfId="0" applyFont="1" applyFill="1" applyAlignment="1">
      <alignment horizontal="left" vertical="center"/>
    </xf>
    <xf numFmtId="165" fontId="11" fillId="0" borderId="0" xfId="3" applyFont="1" applyAlignment="1">
      <alignment horizontal="center"/>
    </xf>
    <xf numFmtId="0" fontId="56" fillId="2" borderId="0" xfId="0" applyFont="1" applyFill="1" applyAlignment="1">
      <alignment horizontal="left" vertical="center" wrapText="1"/>
    </xf>
    <xf numFmtId="0" fontId="2" fillId="0" borderId="0" xfId="0" applyFont="1" applyAlignment="1">
      <alignment horizontal="left" vertical="center" wrapText="1"/>
    </xf>
    <xf numFmtId="0" fontId="22" fillId="4" borderId="0" xfId="0" applyFont="1" applyFill="1" applyAlignment="1">
      <alignment horizontal="center" vertical="center" wrapText="1"/>
    </xf>
    <xf numFmtId="0" fontId="3" fillId="38" borderId="5" xfId="0" applyFont="1" applyFill="1" applyBorder="1" applyAlignment="1">
      <alignment horizontal="center"/>
    </xf>
    <xf numFmtId="0" fontId="3" fillId="38" borderId="7" xfId="0" applyFont="1" applyFill="1" applyBorder="1" applyAlignment="1">
      <alignment horizontal="center"/>
    </xf>
    <xf numFmtId="0" fontId="17" fillId="38" borderId="5" xfId="0" applyFont="1" applyFill="1" applyBorder="1" applyAlignment="1">
      <alignment horizontal="center"/>
    </xf>
    <xf numFmtId="0" fontId="17" fillId="38" borderId="7" xfId="0" applyFont="1" applyFill="1" applyBorder="1" applyAlignment="1">
      <alignment horizontal="center"/>
    </xf>
    <xf numFmtId="0" fontId="15" fillId="3" borderId="29"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2" xfId="0" applyFont="1" applyFill="1" applyBorder="1" applyAlignment="1">
      <alignment horizontal="center" vertical="center" wrapText="1"/>
    </xf>
    <xf numFmtId="10" fontId="22" fillId="3" borderId="2" xfId="2" applyNumberFormat="1" applyFont="1" applyFill="1" applyBorder="1" applyAlignment="1">
      <alignment horizontal="center" vertical="center"/>
    </xf>
    <xf numFmtId="10" fontId="22" fillId="3" borderId="3" xfId="2" applyNumberFormat="1" applyFont="1" applyFill="1" applyBorder="1" applyAlignment="1">
      <alignment horizontal="center" vertical="center"/>
    </xf>
    <xf numFmtId="10" fontId="22" fillId="3" borderId="4" xfId="2" applyNumberFormat="1" applyFont="1" applyFill="1" applyBorder="1" applyAlignment="1">
      <alignment horizontal="center" vertical="center"/>
    </xf>
    <xf numFmtId="0" fontId="121" fillId="2" borderId="0" xfId="0" applyFont="1" applyFill="1" applyAlignment="1">
      <alignment horizontal="center" vertical="center" textRotation="90"/>
    </xf>
    <xf numFmtId="14" fontId="11" fillId="2" borderId="0" xfId="0" applyNumberFormat="1" applyFont="1" applyFill="1" applyAlignment="1">
      <alignment horizontal="center"/>
    </xf>
    <xf numFmtId="0" fontId="11" fillId="0" borderId="0" xfId="0" applyFont="1" applyAlignment="1">
      <alignment horizontal="center"/>
    </xf>
    <xf numFmtId="4" fontId="11" fillId="2" borderId="11" xfId="0" applyNumberFormat="1" applyFont="1" applyFill="1" applyBorder="1" applyAlignment="1">
      <alignment horizontal="center"/>
    </xf>
    <xf numFmtId="0" fontId="10" fillId="2" borderId="0" xfId="0" applyFont="1" applyFill="1" applyAlignment="1">
      <alignment horizontal="left" wrapText="1"/>
    </xf>
    <xf numFmtId="0" fontId="10" fillId="3" borderId="5"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3" borderId="12" xfId="0" applyFont="1" applyFill="1" applyBorder="1" applyAlignment="1">
      <alignment horizontal="left" vertical="center" wrapText="1"/>
    </xf>
    <xf numFmtId="0" fontId="10" fillId="17" borderId="2" xfId="0" applyFont="1" applyFill="1" applyBorder="1" applyAlignment="1">
      <alignment horizontal="center" vertical="center" wrapText="1"/>
    </xf>
    <xf numFmtId="0" fontId="10" fillId="17" borderId="3" xfId="0" applyFont="1" applyFill="1" applyBorder="1" applyAlignment="1">
      <alignment horizontal="center" vertical="center" wrapText="1"/>
    </xf>
    <xf numFmtId="0" fontId="10" fillId="17"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2" xfId="0" applyFont="1" applyFill="1" applyBorder="1" applyAlignment="1">
      <alignment horizontal="center" vertical="center" wrapText="1"/>
    </xf>
    <xf numFmtId="4" fontId="11" fillId="3" borderId="0" xfId="0" applyNumberFormat="1" applyFont="1" applyFill="1" applyAlignment="1">
      <alignment horizontal="center"/>
    </xf>
    <xf numFmtId="0" fontId="10" fillId="2" borderId="8" xfId="0" applyFont="1" applyFill="1" applyBorder="1" applyAlignment="1">
      <alignment horizontal="center" vertical="center" wrapText="1"/>
    </xf>
    <xf numFmtId="0" fontId="11" fillId="0" borderId="0" xfId="0" applyFont="1" applyAlignment="1">
      <alignment horizontal="center" vertical="center" wrapText="1"/>
    </xf>
    <xf numFmtId="0" fontId="43" fillId="2" borderId="0" xfId="0" applyFont="1" applyFill="1" applyAlignment="1">
      <alignment horizontal="center" vertical="center"/>
    </xf>
    <xf numFmtId="0" fontId="6" fillId="3" borderId="0" xfId="0" applyFont="1" applyFill="1" applyAlignment="1">
      <alignment horizontal="left" wrapText="1"/>
    </xf>
    <xf numFmtId="0" fontId="2" fillId="3" borderId="0" xfId="0" applyFont="1" applyFill="1" applyAlignment="1">
      <alignment horizontal="left"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0" fillId="13" borderId="3" xfId="0" applyFont="1" applyFill="1" applyBorder="1" applyAlignment="1">
      <alignment horizontal="left" vertical="center" wrapText="1"/>
    </xf>
    <xf numFmtId="0" fontId="10" fillId="13" borderId="4" xfId="0" applyFont="1" applyFill="1" applyBorder="1" applyAlignment="1">
      <alignment horizontal="left" vertical="center" wrapText="1"/>
    </xf>
    <xf numFmtId="0" fontId="10" fillId="10" borderId="2" xfId="0" applyFont="1" applyFill="1" applyBorder="1" applyAlignment="1">
      <alignment horizontal="center" vertical="center"/>
    </xf>
    <xf numFmtId="0" fontId="10" fillId="10" borderId="3" xfId="0" applyFont="1" applyFill="1" applyBorder="1" applyAlignment="1">
      <alignment horizontal="center" vertical="center"/>
    </xf>
    <xf numFmtId="0" fontId="10" fillId="10" borderId="4" xfId="0" applyFont="1" applyFill="1" applyBorder="1" applyAlignment="1">
      <alignment horizontal="center" vertical="center"/>
    </xf>
    <xf numFmtId="0" fontId="11" fillId="13" borderId="0" xfId="0" applyFont="1" applyFill="1" applyAlignment="1">
      <alignment horizontal="left" vertical="center" wrapText="1"/>
    </xf>
    <xf numFmtId="0" fontId="46" fillId="2" borderId="0" xfId="0" applyFont="1" applyFill="1" applyAlignment="1">
      <alignment horizontal="center" vertical="center" wrapText="1"/>
    </xf>
    <xf numFmtId="0" fontId="119" fillId="20" borderId="0" xfId="0" applyFont="1" applyFill="1" applyAlignment="1">
      <alignment horizontal="center" vertical="center" wrapText="1"/>
    </xf>
    <xf numFmtId="0" fontId="10" fillId="3" borderId="0" xfId="0" applyFont="1" applyFill="1" applyAlignment="1">
      <alignment horizontal="left"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17" fillId="7" borderId="0" xfId="0" applyFont="1" applyFill="1" applyAlignment="1">
      <alignment horizontal="left" vertical="center" wrapText="1"/>
    </xf>
    <xf numFmtId="0" fontId="17" fillId="20" borderId="0" xfId="0" applyFont="1" applyFill="1" applyAlignment="1">
      <alignment horizontal="center" vertical="center"/>
    </xf>
    <xf numFmtId="0" fontId="10" fillId="13" borderId="2"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10" fillId="13" borderId="4" xfId="0" applyFont="1" applyFill="1" applyBorder="1" applyAlignment="1">
      <alignment horizontal="center" vertical="center" wrapText="1"/>
    </xf>
    <xf numFmtId="4" fontId="10" fillId="2" borderId="0" xfId="0" applyNumberFormat="1" applyFont="1" applyFill="1" applyAlignment="1">
      <alignment horizontal="center" vertical="center" wrapText="1"/>
    </xf>
    <xf numFmtId="0" fontId="59" fillId="3" borderId="0" xfId="0" applyFont="1" applyFill="1" applyAlignment="1">
      <alignment horizontal="left" vertical="center" wrapText="1"/>
    </xf>
    <xf numFmtId="0" fontId="17" fillId="6" borderId="0" xfId="0" applyFont="1" applyFill="1" applyAlignment="1">
      <alignment horizontal="center" vertical="center" wrapText="1"/>
    </xf>
    <xf numFmtId="0" fontId="15" fillId="11" borderId="0" xfId="0" applyFont="1" applyFill="1" applyAlignment="1">
      <alignment horizontal="center" vertical="center" wrapText="1"/>
    </xf>
    <xf numFmtId="0" fontId="10" fillId="19" borderId="0" xfId="0" applyFont="1" applyFill="1" applyAlignment="1">
      <alignment horizontal="center"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2" fillId="24" borderId="0" xfId="0" applyFont="1" applyFill="1" applyAlignment="1">
      <alignment horizontal="center" vertical="center" textRotation="90" wrapText="1"/>
    </xf>
    <xf numFmtId="0" fontId="125" fillId="2" borderId="0" xfId="0" applyFont="1" applyFill="1" applyAlignment="1">
      <alignment horizontal="center" vertical="center" textRotation="90"/>
    </xf>
    <xf numFmtId="0" fontId="17" fillId="32" borderId="0" xfId="0" applyFont="1" applyFill="1" applyAlignment="1">
      <alignment horizontal="center"/>
    </xf>
    <xf numFmtId="0" fontId="11" fillId="34" borderId="0" xfId="0" applyFont="1" applyFill="1" applyAlignment="1">
      <alignment horizontal="center"/>
    </xf>
    <xf numFmtId="0" fontId="19" fillId="0" borderId="0" xfId="0" applyFont="1" applyAlignment="1">
      <alignment horizontal="center" vertical="center" wrapText="1"/>
    </xf>
    <xf numFmtId="0" fontId="10" fillId="2" borderId="0" xfId="0" applyFont="1" applyFill="1" applyAlignment="1">
      <alignment horizontal="left" vertical="center" wrapText="1"/>
    </xf>
    <xf numFmtId="0" fontId="3" fillId="0" borderId="0" xfId="0" applyFont="1" applyAlignment="1">
      <alignment horizontal="center" vertical="center" wrapText="1"/>
    </xf>
    <xf numFmtId="0" fontId="41" fillId="0" borderId="0" xfId="0" applyFont="1" applyAlignment="1">
      <alignment horizontal="center" vertical="center" wrapText="1"/>
    </xf>
    <xf numFmtId="0" fontId="3" fillId="0" borderId="0" xfId="0" applyFont="1" applyAlignment="1">
      <alignment horizontal="center"/>
    </xf>
    <xf numFmtId="0" fontId="17" fillId="0" borderId="0" xfId="0" applyFont="1" applyAlignment="1">
      <alignment horizontal="center"/>
    </xf>
    <xf numFmtId="0" fontId="3" fillId="0" borderId="0" xfId="0" applyFont="1" applyAlignment="1">
      <alignment horizontal="left" vertical="center" wrapText="1"/>
    </xf>
    <xf numFmtId="0" fontId="17" fillId="3" borderId="0" xfId="0" applyFont="1" applyFill="1" applyBorder="1" applyAlignment="1">
      <alignment horizontal="center"/>
    </xf>
    <xf numFmtId="4" fontId="11" fillId="2" borderId="0" xfId="0" applyNumberFormat="1" applyFont="1" applyFill="1" applyAlignment="1">
      <alignment horizontal="center" vertical="center"/>
    </xf>
    <xf numFmtId="0" fontId="11" fillId="2" borderId="0" xfId="0" applyFont="1" applyFill="1" applyAlignment="1">
      <alignment horizontal="left" vertical="center"/>
    </xf>
    <xf numFmtId="0" fontId="44" fillId="0" borderId="0" xfId="0" applyFont="1" applyAlignment="1">
      <alignment horizontal="left" vertical="center" wrapText="1"/>
    </xf>
    <xf numFmtId="0" fontId="57" fillId="0" borderId="0" xfId="0" applyFont="1" applyAlignment="1">
      <alignment horizontal="center" wrapText="1"/>
    </xf>
    <xf numFmtId="0" fontId="17" fillId="3" borderId="0" xfId="0" applyFont="1" applyFill="1" applyAlignment="1">
      <alignment horizontal="center"/>
    </xf>
    <xf numFmtId="0" fontId="11" fillId="10" borderId="0" xfId="0" applyFont="1" applyFill="1" applyAlignment="1">
      <alignment horizontal="center" vertical="center" wrapText="1"/>
    </xf>
    <xf numFmtId="0" fontId="10" fillId="0" borderId="0" xfId="0" applyFont="1" applyAlignment="1">
      <alignment vertical="center" wrapText="1"/>
    </xf>
    <xf numFmtId="0" fontId="93" fillId="0" borderId="0" xfId="0" applyFont="1" applyAlignment="1">
      <alignment horizontal="left" vertical="center" wrapText="1"/>
    </xf>
    <xf numFmtId="0" fontId="17" fillId="6" borderId="0" xfId="0" applyFont="1" applyFill="1" applyAlignment="1">
      <alignment horizontal="center" wrapText="1"/>
    </xf>
    <xf numFmtId="0" fontId="59" fillId="14" borderId="0" xfId="0" applyFont="1" applyFill="1" applyAlignment="1">
      <alignment horizontal="center" vertical="center" wrapText="1"/>
    </xf>
    <xf numFmtId="0" fontId="17" fillId="70" borderId="0" xfId="0" applyFont="1" applyFill="1" applyAlignment="1">
      <alignment horizontal="center"/>
    </xf>
    <xf numFmtId="0" fontId="38" fillId="2" borderId="0" xfId="0" applyFont="1" applyFill="1" applyAlignment="1">
      <alignment horizontal="center" vertical="center" wrapText="1"/>
    </xf>
    <xf numFmtId="0" fontId="59" fillId="4" borderId="0" xfId="0" applyFont="1" applyFill="1" applyAlignment="1">
      <alignment horizontal="center" wrapText="1"/>
    </xf>
    <xf numFmtId="15" fontId="11" fillId="10" borderId="0" xfId="0" applyNumberFormat="1" applyFont="1" applyFill="1" applyAlignment="1">
      <alignment horizontal="center"/>
    </xf>
    <xf numFmtId="0" fontId="38" fillId="0" borderId="0" xfId="0" applyFont="1" applyAlignment="1">
      <alignment horizontal="left" vertical="center" wrapText="1"/>
    </xf>
    <xf numFmtId="0" fontId="11" fillId="0" borderId="0" xfId="0" applyFont="1" applyAlignment="1">
      <alignment horizontal="center" vertical="top"/>
    </xf>
    <xf numFmtId="0" fontId="11" fillId="0" borderId="11" xfId="0" applyFont="1" applyBorder="1" applyAlignment="1">
      <alignment horizontal="center" vertical="center"/>
    </xf>
    <xf numFmtId="0" fontId="11" fillId="0" borderId="0" xfId="0" applyFont="1" applyAlignment="1">
      <alignment horizontal="center" vertical="center"/>
    </xf>
    <xf numFmtId="0" fontId="43" fillId="27" borderId="0" xfId="0" applyFont="1" applyFill="1" applyAlignment="1">
      <alignment horizontal="center" vertical="center" textRotation="90" wrapText="1"/>
    </xf>
    <xf numFmtId="0" fontId="12" fillId="7" borderId="0" xfId="0" applyFont="1" applyFill="1" applyAlignment="1">
      <alignment horizontal="left" vertical="center" wrapText="1"/>
    </xf>
    <xf numFmtId="15" fontId="11" fillId="3" borderId="0" xfId="0" applyNumberFormat="1" applyFont="1" applyFill="1" applyAlignment="1">
      <alignment horizontal="center"/>
    </xf>
    <xf numFmtId="0" fontId="10" fillId="5" borderId="0" xfId="0" applyFont="1" applyFill="1" applyAlignment="1">
      <alignment horizontal="center"/>
    </xf>
    <xf numFmtId="0" fontId="23" fillId="72" borderId="29" xfId="0" applyFont="1" applyFill="1" applyBorder="1" applyAlignment="1">
      <alignment horizontal="center" vertical="center"/>
    </xf>
    <xf numFmtId="0" fontId="23" fillId="72" borderId="30" xfId="0" applyFont="1" applyFill="1" applyBorder="1" applyAlignment="1">
      <alignment horizontal="center" vertical="center"/>
    </xf>
    <xf numFmtId="0" fontId="23" fillId="72" borderId="31" xfId="0" applyFont="1" applyFill="1" applyBorder="1" applyAlignment="1">
      <alignment horizontal="center" vertical="center"/>
    </xf>
    <xf numFmtId="0" fontId="17" fillId="72" borderId="0" xfId="0" applyFont="1" applyFill="1" applyAlignment="1">
      <alignment horizontal="center" vertical="center" wrapText="1"/>
    </xf>
    <xf numFmtId="0" fontId="11" fillId="2" borderId="0" xfId="0" applyFont="1" applyFill="1" applyAlignment="1">
      <alignment horizontal="center" vertical="center"/>
    </xf>
    <xf numFmtId="9" fontId="51" fillId="3" borderId="0" xfId="0" applyNumberFormat="1" applyFont="1" applyFill="1" applyAlignment="1">
      <alignment horizontal="center" vertical="center" wrapText="1"/>
    </xf>
    <xf numFmtId="4" fontId="51" fillId="3" borderId="0" xfId="0" applyNumberFormat="1" applyFont="1" applyFill="1" applyAlignment="1">
      <alignment horizontal="center"/>
    </xf>
    <xf numFmtId="0" fontId="63" fillId="6" borderId="14" xfId="0" applyFont="1" applyFill="1" applyBorder="1" applyAlignment="1">
      <alignment horizontal="center" vertical="center" wrapText="1"/>
    </xf>
    <xf numFmtId="0" fontId="51" fillId="3" borderId="0" xfId="0" applyFont="1" applyFill="1" applyAlignment="1">
      <alignment horizontal="center"/>
    </xf>
    <xf numFmtId="0" fontId="51" fillId="3" borderId="6" xfId="0" applyFont="1" applyFill="1" applyBorder="1" applyAlignment="1">
      <alignment horizontal="center" vertical="center"/>
    </xf>
    <xf numFmtId="0" fontId="51" fillId="3" borderId="0" xfId="0" applyFont="1" applyFill="1" applyBorder="1" applyAlignment="1">
      <alignment horizontal="center" vertical="center"/>
    </xf>
    <xf numFmtId="0" fontId="14" fillId="2" borderId="0" xfId="0" applyFont="1" applyFill="1" applyAlignment="1">
      <alignment horizontal="center" wrapText="1"/>
    </xf>
    <xf numFmtId="0" fontId="111" fillId="3" borderId="30" xfId="0" applyFont="1" applyFill="1" applyBorder="1" applyAlignment="1">
      <alignment horizontal="center" vertical="center" wrapText="1"/>
    </xf>
    <xf numFmtId="0" fontId="111" fillId="3" borderId="31" xfId="0" applyFont="1" applyFill="1" applyBorder="1" applyAlignment="1">
      <alignment horizontal="center" vertical="center" wrapText="1"/>
    </xf>
    <xf numFmtId="0" fontId="47" fillId="2" borderId="0" xfId="0" applyFont="1" applyFill="1" applyAlignment="1">
      <alignment horizontal="center" vertical="center"/>
    </xf>
    <xf numFmtId="0" fontId="35" fillId="3" borderId="0" xfId="0" applyFont="1" applyFill="1" applyAlignment="1">
      <alignment horizontal="left" vertical="center" wrapText="1"/>
    </xf>
    <xf numFmtId="0" fontId="10" fillId="3" borderId="6"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6" fillId="38" borderId="5" xfId="0" applyFont="1" applyFill="1" applyBorder="1" applyAlignment="1">
      <alignment horizontal="center" vertical="center" wrapText="1"/>
    </xf>
    <xf numFmtId="0" fontId="36" fillId="38" borderId="6" xfId="0" applyFont="1" applyFill="1" applyBorder="1" applyAlignment="1">
      <alignment horizontal="center" vertical="center" wrapText="1"/>
    </xf>
    <xf numFmtId="0" fontId="36" fillId="38" borderId="7" xfId="0" applyFont="1" applyFill="1" applyBorder="1" applyAlignment="1">
      <alignment horizontal="center" vertical="center" wrapText="1"/>
    </xf>
    <xf numFmtId="0" fontId="49" fillId="38" borderId="9" xfId="0" applyFont="1" applyFill="1" applyBorder="1" applyAlignment="1">
      <alignment horizontal="center" vertical="center" wrapText="1"/>
    </xf>
    <xf numFmtId="0" fontId="6" fillId="3" borderId="0" xfId="0" applyFont="1" applyFill="1" applyAlignment="1">
      <alignment horizontal="center" vertical="center" wrapText="1"/>
    </xf>
    <xf numFmtId="0" fontId="23" fillId="70" borderId="8" xfId="0" applyFont="1" applyFill="1" applyBorder="1" applyAlignment="1">
      <alignment horizontal="center" vertical="center"/>
    </xf>
    <xf numFmtId="0" fontId="23" fillId="70" borderId="0" xfId="0" applyFont="1" applyFill="1" applyBorder="1" applyAlignment="1">
      <alignment horizontal="center" vertical="center"/>
    </xf>
    <xf numFmtId="0" fontId="11" fillId="72" borderId="0" xfId="0" applyFont="1" applyFill="1" applyAlignment="1">
      <alignment horizontal="center" vertical="center" wrapText="1"/>
    </xf>
    <xf numFmtId="0" fontId="60" fillId="3" borderId="0" xfId="0" applyFont="1" applyFill="1" applyAlignment="1">
      <alignment horizontal="center" vertical="center"/>
    </xf>
    <xf numFmtId="0" fontId="61" fillId="2" borderId="0" xfId="0" applyFont="1" applyFill="1" applyAlignment="1">
      <alignment horizontal="center" vertical="center"/>
    </xf>
    <xf numFmtId="0" fontId="28" fillId="6" borderId="5" xfId="0" applyFont="1" applyFill="1" applyBorder="1" applyAlignment="1">
      <alignment horizontal="left" vertical="center" wrapText="1"/>
    </xf>
    <xf numFmtId="0" fontId="28" fillId="6" borderId="6" xfId="0" applyFont="1" applyFill="1" applyBorder="1" applyAlignment="1">
      <alignment horizontal="left" vertical="center" wrapText="1"/>
    </xf>
    <xf numFmtId="0" fontId="17" fillId="21" borderId="0" xfId="0" applyFont="1" applyFill="1" applyAlignment="1">
      <alignment horizontal="center" vertical="center" wrapText="1"/>
    </xf>
    <xf numFmtId="0" fontId="17" fillId="32" borderId="0" xfId="0" applyFont="1" applyFill="1" applyAlignment="1">
      <alignment horizontal="center" vertical="center"/>
    </xf>
    <xf numFmtId="0" fontId="70" fillId="32" borderId="0" xfId="0" applyFont="1" applyFill="1" applyAlignment="1">
      <alignment horizontal="left"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1" fillId="3" borderId="2" xfId="0" applyFont="1" applyFill="1" applyBorder="1" applyAlignment="1">
      <alignment horizontal="center" vertical="center" wrapText="1"/>
    </xf>
    <xf numFmtId="0" fontId="61" fillId="3" borderId="3" xfId="0" applyFont="1" applyFill="1" applyBorder="1" applyAlignment="1">
      <alignment horizontal="center" vertical="center" wrapText="1"/>
    </xf>
    <xf numFmtId="0" fontId="61" fillId="3" borderId="4" xfId="0" applyFont="1" applyFill="1" applyBorder="1" applyAlignment="1">
      <alignment horizontal="center" vertical="center" wrapText="1"/>
    </xf>
    <xf numFmtId="0" fontId="3" fillId="38" borderId="2" xfId="0" applyFont="1" applyFill="1" applyBorder="1" applyAlignment="1">
      <alignment horizontal="center" vertical="center" wrapText="1"/>
    </xf>
    <xf numFmtId="0" fontId="3" fillId="38" borderId="3" xfId="0" applyFont="1" applyFill="1" applyBorder="1" applyAlignment="1">
      <alignment horizontal="center" vertical="center" wrapText="1"/>
    </xf>
    <xf numFmtId="0" fontId="3" fillId="38" borderId="4" xfId="0" applyFont="1" applyFill="1" applyBorder="1" applyAlignment="1">
      <alignment horizontal="center" vertical="center" wrapText="1"/>
    </xf>
    <xf numFmtId="0" fontId="36" fillId="3" borderId="10" xfId="0" applyFont="1" applyFill="1" applyBorder="1" applyAlignment="1">
      <alignment horizontal="center" vertical="center" wrapText="1"/>
    </xf>
    <xf numFmtId="0" fontId="36" fillId="3" borderId="11" xfId="0" applyFont="1" applyFill="1" applyBorder="1" applyAlignment="1">
      <alignment horizontal="center" vertical="center" wrapText="1"/>
    </xf>
    <xf numFmtId="0" fontId="28" fillId="32" borderId="11" xfId="0" applyFont="1" applyFill="1" applyBorder="1" applyAlignment="1">
      <alignment horizontal="center" vertical="center" wrapText="1"/>
    </xf>
    <xf numFmtId="0" fontId="36" fillId="38" borderId="11" xfId="0" applyFont="1" applyFill="1" applyBorder="1" applyAlignment="1">
      <alignment horizontal="center" vertical="center" wrapText="1"/>
    </xf>
    <xf numFmtId="0" fontId="3" fillId="3" borderId="10" xfId="0" applyFont="1" applyFill="1" applyBorder="1" applyAlignment="1">
      <alignment horizontal="left"/>
    </xf>
    <xf numFmtId="0" fontId="3" fillId="3" borderId="11" xfId="0" applyFont="1" applyFill="1" applyBorder="1" applyAlignment="1">
      <alignment horizontal="left"/>
    </xf>
    <xf numFmtId="0" fontId="3" fillId="3" borderId="12" xfId="0" applyFont="1" applyFill="1" applyBorder="1" applyAlignment="1">
      <alignment horizontal="left"/>
    </xf>
    <xf numFmtId="4" fontId="10" fillId="3" borderId="0" xfId="0" applyNumberFormat="1" applyFont="1" applyFill="1" applyAlignment="1">
      <alignment horizontal="center" vertical="center"/>
    </xf>
    <xf numFmtId="0" fontId="51" fillId="3" borderId="29" xfId="0" applyFont="1" applyFill="1" applyBorder="1" applyAlignment="1">
      <alignment horizontal="center" vertical="center" wrapText="1"/>
    </xf>
    <xf numFmtId="0" fontId="51" fillId="3" borderId="30" xfId="0" applyFont="1" applyFill="1" applyBorder="1" applyAlignment="1">
      <alignment horizontal="center" vertical="center" wrapText="1"/>
    </xf>
    <xf numFmtId="0" fontId="35" fillId="2" borderId="0" xfId="0" applyFont="1" applyFill="1" applyAlignment="1">
      <alignment horizontal="center" wrapText="1"/>
    </xf>
    <xf numFmtId="4" fontId="54" fillId="0" borderId="19" xfId="1" applyNumberFormat="1" applyFont="1" applyBorder="1" applyAlignment="1">
      <alignment horizontal="center"/>
    </xf>
    <xf numFmtId="4" fontId="54" fillId="0" borderId="20" xfId="1" applyNumberFormat="1" applyFont="1" applyBorder="1" applyAlignment="1">
      <alignment horizontal="center"/>
    </xf>
    <xf numFmtId="0" fontId="49" fillId="30" borderId="30" xfId="0" applyFont="1" applyFill="1" applyBorder="1" applyAlignment="1">
      <alignment horizontal="center" vertical="center" wrapText="1"/>
    </xf>
    <xf numFmtId="0" fontId="54" fillId="0" borderId="19" xfId="1" applyNumberFormat="1" applyFont="1" applyFill="1" applyBorder="1" applyAlignment="1">
      <alignment horizontal="center" vertical="center" wrapText="1"/>
    </xf>
    <xf numFmtId="0" fontId="54" fillId="0" borderId="20" xfId="1" applyNumberFormat="1" applyFont="1" applyFill="1" applyBorder="1" applyAlignment="1">
      <alignment horizontal="center" vertical="center" wrapText="1"/>
    </xf>
    <xf numFmtId="4" fontId="54" fillId="0" borderId="38" xfId="1" applyNumberFormat="1" applyFont="1" applyBorder="1" applyAlignment="1">
      <alignment horizontal="center"/>
    </xf>
    <xf numFmtId="4" fontId="54" fillId="0" borderId="39" xfId="1" applyNumberFormat="1" applyFont="1" applyBorder="1" applyAlignment="1">
      <alignment horizontal="center"/>
    </xf>
    <xf numFmtId="4" fontId="54" fillId="0" borderId="21" xfId="1" applyNumberFormat="1" applyFont="1" applyBorder="1" applyAlignment="1">
      <alignment horizontal="center"/>
    </xf>
    <xf numFmtId="4" fontId="54" fillId="0" borderId="19" xfId="1" applyNumberFormat="1" applyFont="1" applyBorder="1" applyAlignment="1">
      <alignment horizontal="right"/>
    </xf>
    <xf numFmtId="4" fontId="54" fillId="0" borderId="21" xfId="1" applyNumberFormat="1" applyFont="1" applyBorder="1" applyAlignment="1">
      <alignment horizontal="right"/>
    </xf>
    <xf numFmtId="0" fontId="10" fillId="13" borderId="0" xfId="0" applyFont="1" applyFill="1" applyAlignment="1">
      <alignment horizontal="center"/>
    </xf>
    <xf numFmtId="0" fontId="10" fillId="10" borderId="0" xfId="0" applyFont="1" applyFill="1" applyAlignment="1">
      <alignment horizontal="center" wrapText="1"/>
    </xf>
    <xf numFmtId="0" fontId="10" fillId="11" borderId="0" xfId="0" applyFont="1" applyFill="1" applyAlignment="1">
      <alignment horizontal="center"/>
    </xf>
    <xf numFmtId="0" fontId="93" fillId="3" borderId="0" xfId="0" applyFont="1" applyFill="1" applyAlignment="1">
      <alignment vertical="center" wrapText="1"/>
    </xf>
    <xf numFmtId="0" fontId="92" fillId="0" borderId="0" xfId="0" applyFont="1" applyAlignment="1">
      <alignment horizontal="left" vertical="center" wrapText="1"/>
    </xf>
    <xf numFmtId="0" fontId="66" fillId="0" borderId="0" xfId="0" applyFont="1" applyAlignment="1">
      <alignment horizontal="left" vertical="center" wrapText="1"/>
    </xf>
    <xf numFmtId="0" fontId="95" fillId="3" borderId="0" xfId="0" applyFont="1" applyFill="1" applyAlignment="1">
      <alignment horizontal="left" vertical="center" wrapText="1"/>
    </xf>
    <xf numFmtId="0" fontId="25" fillId="3" borderId="0" xfId="0" applyFont="1" applyFill="1" applyAlignment="1">
      <alignment horizontal="left" vertical="center" wrapText="1"/>
    </xf>
    <xf numFmtId="0" fontId="52" fillId="3" borderId="29" xfId="0" applyFont="1" applyFill="1" applyBorder="1" applyAlignment="1">
      <alignment horizontal="center" vertical="center" wrapText="1"/>
    </xf>
    <xf numFmtId="0" fontId="52" fillId="3" borderId="31" xfId="0" applyFont="1" applyFill="1" applyBorder="1" applyAlignment="1">
      <alignment horizontal="center" vertical="center" wrapText="1"/>
    </xf>
    <xf numFmtId="0" fontId="10" fillId="9" borderId="0" xfId="0" applyFont="1" applyFill="1" applyAlignment="1">
      <alignment horizontal="center" vertical="center"/>
    </xf>
    <xf numFmtId="0" fontId="10" fillId="4" borderId="0" xfId="0" applyFont="1" applyFill="1" applyAlignment="1">
      <alignment horizontal="center" vertical="center"/>
    </xf>
    <xf numFmtId="0" fontId="10" fillId="8" borderId="0" xfId="0" applyFont="1" applyFill="1" applyAlignment="1">
      <alignment horizontal="center" vertical="center" wrapText="1"/>
    </xf>
    <xf numFmtId="0" fontId="10" fillId="35" borderId="0" xfId="0" applyFont="1" applyFill="1" applyAlignment="1">
      <alignment horizontal="center" vertical="center"/>
    </xf>
    <xf numFmtId="15" fontId="10" fillId="0" borderId="0" xfId="0" applyNumberFormat="1" applyFont="1" applyAlignment="1">
      <alignment horizontal="center" vertical="center"/>
    </xf>
    <xf numFmtId="0" fontId="10" fillId="0" borderId="2" xfId="0" applyFont="1" applyBorder="1" applyAlignment="1">
      <alignment horizontal="center" vertical="center" textRotation="90" wrapText="1"/>
    </xf>
    <xf numFmtId="0" fontId="10" fillId="0" borderId="3" xfId="0" applyFont="1" applyBorder="1" applyAlignment="1">
      <alignment horizontal="center" vertical="center" textRotation="90" wrapText="1"/>
    </xf>
    <xf numFmtId="0" fontId="10" fillId="3" borderId="11" xfId="0" applyFont="1" applyFill="1" applyBorder="1" applyAlignment="1">
      <alignment horizontal="left" vertical="center" wrapText="1"/>
    </xf>
    <xf numFmtId="0" fontId="52" fillId="3" borderId="10" xfId="0" applyFont="1" applyFill="1" applyBorder="1" applyAlignment="1">
      <alignment horizontal="center" vertical="center" wrapText="1"/>
    </xf>
    <xf numFmtId="0" fontId="52" fillId="3" borderId="12" xfId="0" applyFont="1" applyFill="1" applyBorder="1" applyAlignment="1">
      <alignment horizontal="center" vertical="center" wrapText="1"/>
    </xf>
    <xf numFmtId="0" fontId="11" fillId="3" borderId="0" xfId="0" applyFont="1" applyFill="1" applyAlignment="1">
      <alignment horizontal="center" vertical="center" wrapText="1"/>
    </xf>
    <xf numFmtId="0" fontId="3" fillId="3" borderId="14" xfId="0" applyFont="1" applyFill="1" applyBorder="1" applyAlignment="1">
      <alignment horizontal="center" vertical="center" textRotation="90" wrapText="1"/>
    </xf>
    <xf numFmtId="0" fontId="52" fillId="3" borderId="30" xfId="0" applyFont="1" applyFill="1" applyBorder="1" applyAlignment="1">
      <alignment horizontal="center" vertical="center" wrapText="1"/>
    </xf>
    <xf numFmtId="0" fontId="12" fillId="3" borderId="29" xfId="0" applyFont="1" applyFill="1" applyBorder="1" applyAlignment="1">
      <alignment horizontal="left" vertical="center" wrapText="1"/>
    </xf>
    <xf numFmtId="0" fontId="12" fillId="3" borderId="30" xfId="0" applyFont="1" applyFill="1" applyBorder="1" applyAlignment="1">
      <alignment horizontal="left" vertical="center" wrapText="1"/>
    </xf>
    <xf numFmtId="0" fontId="12" fillId="3" borderId="31" xfId="0" applyFont="1" applyFill="1" applyBorder="1" applyAlignment="1">
      <alignment horizontal="left" vertical="center" wrapText="1"/>
    </xf>
    <xf numFmtId="0" fontId="10" fillId="2" borderId="0" xfId="0" applyFont="1" applyFill="1" applyAlignment="1">
      <alignment horizontal="center" vertical="center" textRotation="90" wrapText="1"/>
    </xf>
    <xf numFmtId="4" fontId="22" fillId="2" borderId="0" xfId="0" applyNumberFormat="1" applyFont="1" applyFill="1" applyAlignment="1">
      <alignment horizontal="center" vertical="center" textRotation="90" wrapText="1"/>
    </xf>
    <xf numFmtId="0" fontId="59" fillId="3" borderId="8" xfId="0" applyFont="1" applyFill="1" applyBorder="1" applyAlignment="1">
      <alignment horizontal="center" vertical="center"/>
    </xf>
    <xf numFmtId="0" fontId="10" fillId="3" borderId="11" xfId="0" applyFont="1" applyFill="1" applyBorder="1" applyAlignment="1">
      <alignment horizontal="center" vertical="center" wrapText="1"/>
    </xf>
    <xf numFmtId="10" fontId="38" fillId="0" borderId="0" xfId="2" applyNumberFormat="1" applyFont="1" applyAlignment="1">
      <alignment horizontal="center" vertical="center" wrapText="1"/>
    </xf>
    <xf numFmtId="0" fontId="12" fillId="3" borderId="0" xfId="0" applyFont="1" applyFill="1" applyAlignment="1">
      <alignment horizontal="center" vertical="center" wrapText="1"/>
    </xf>
    <xf numFmtId="0" fontId="59" fillId="0" borderId="0" xfId="0" applyFont="1" applyAlignment="1">
      <alignment horizontal="left" vertical="center" wrapText="1"/>
    </xf>
    <xf numFmtId="0" fontId="15" fillId="3" borderId="30" xfId="0" applyFont="1" applyFill="1" applyBorder="1" applyAlignment="1">
      <alignment horizontal="left" vertical="center" wrapText="1"/>
    </xf>
    <xf numFmtId="0" fontId="15" fillId="3" borderId="31" xfId="0" applyFont="1" applyFill="1" applyBorder="1" applyAlignment="1">
      <alignment horizontal="left" vertical="center" wrapText="1"/>
    </xf>
    <xf numFmtId="0" fontId="2" fillId="30" borderId="0" xfId="0" applyFont="1" applyFill="1" applyAlignment="1">
      <alignment horizontal="center" vertical="center" wrapText="1"/>
    </xf>
    <xf numFmtId="0" fontId="139" fillId="0" borderId="0" xfId="0" applyFont="1" applyAlignment="1">
      <alignment horizontal="left" vertical="center" wrapText="1"/>
    </xf>
    <xf numFmtId="0" fontId="141" fillId="26" borderId="0" xfId="0" applyFont="1" applyFill="1" applyAlignment="1">
      <alignment horizontal="center" vertical="center"/>
    </xf>
    <xf numFmtId="0" fontId="10" fillId="5" borderId="0" xfId="0" applyFont="1" applyFill="1" applyAlignment="1">
      <alignment horizontal="left" vertical="center" wrapText="1"/>
    </xf>
    <xf numFmtId="0" fontId="0" fillId="5" borderId="0" xfId="0" applyFill="1" applyAlignment="1">
      <alignment horizontal="center" vertical="center"/>
    </xf>
    <xf numFmtId="0" fontId="0" fillId="2" borderId="0" xfId="0" applyFill="1" applyAlignment="1">
      <alignment horizontal="center" vertical="center"/>
    </xf>
    <xf numFmtId="0" fontId="0" fillId="3" borderId="0" xfId="0" applyFill="1" applyAlignment="1">
      <alignment horizontal="center" vertical="center"/>
    </xf>
    <xf numFmtId="0" fontId="0" fillId="0" borderId="0" xfId="0" applyAlignment="1">
      <alignment horizontal="center" vertical="center"/>
    </xf>
    <xf numFmtId="0" fontId="0" fillId="0" borderId="0" xfId="0" applyAlignment="1">
      <alignment horizontal="left" wrapText="1"/>
    </xf>
    <xf numFmtId="0" fontId="0" fillId="0" borderId="0" xfId="0" applyAlignment="1">
      <alignment horizontal="left" vertical="center" wrapText="1"/>
    </xf>
    <xf numFmtId="0" fontId="17" fillId="21" borderId="0" xfId="0" applyFont="1" applyFill="1" applyAlignment="1">
      <alignment horizontal="center" wrapText="1"/>
    </xf>
    <xf numFmtId="0" fontId="29" fillId="0" borderId="0" xfId="0" applyFont="1" applyAlignment="1">
      <alignment horizontal="center" wrapText="1"/>
    </xf>
    <xf numFmtId="0" fontId="0" fillId="0" borderId="11" xfId="0" applyBorder="1" applyAlignment="1">
      <alignment horizontal="center"/>
    </xf>
    <xf numFmtId="0" fontId="0" fillId="0" borderId="0" xfId="0" applyAlignment="1">
      <alignment horizontal="center"/>
    </xf>
    <xf numFmtId="0" fontId="0" fillId="0" borderId="0" xfId="0" applyAlignment="1">
      <alignment horizontal="center" vertical="center" wrapText="1"/>
    </xf>
    <xf numFmtId="0" fontId="59" fillId="2" borderId="0" xfId="0" applyFont="1" applyFill="1" applyAlignment="1">
      <alignment horizontal="left" vertical="center" wrapText="1"/>
    </xf>
    <xf numFmtId="0" fontId="59" fillId="2" borderId="8" xfId="0" applyFont="1" applyFill="1" applyBorder="1" applyAlignment="1">
      <alignment horizontal="center" vertical="center"/>
    </xf>
    <xf numFmtId="0" fontId="0" fillId="3" borderId="29" xfId="0" applyFont="1" applyFill="1" applyBorder="1" applyAlignment="1">
      <alignment horizontal="left" vertical="center" wrapText="1"/>
    </xf>
    <xf numFmtId="0" fontId="0" fillId="3" borderId="30" xfId="0" applyFont="1" applyFill="1" applyBorder="1" applyAlignment="1">
      <alignment horizontal="left" vertical="center" wrapText="1"/>
    </xf>
    <xf numFmtId="0" fontId="0" fillId="3" borderId="31" xfId="0" applyFont="1" applyFill="1" applyBorder="1" applyAlignment="1">
      <alignment horizontal="left" vertical="center" wrapText="1"/>
    </xf>
    <xf numFmtId="0" fontId="88" fillId="3" borderId="29" xfId="0" applyFont="1" applyFill="1" applyBorder="1" applyAlignment="1">
      <alignment horizontal="center" vertical="center" wrapText="1"/>
    </xf>
    <xf numFmtId="0" fontId="88" fillId="3" borderId="30" xfId="0" applyFont="1" applyFill="1" applyBorder="1" applyAlignment="1">
      <alignment horizontal="center" vertical="center" wrapText="1"/>
    </xf>
    <xf numFmtId="0" fontId="88" fillId="3" borderId="31" xfId="0" applyFont="1" applyFill="1" applyBorder="1" applyAlignment="1">
      <alignment horizontal="center" vertical="center" wrapText="1"/>
    </xf>
    <xf numFmtId="0" fontId="87" fillId="30" borderId="0" xfId="0" applyFont="1" applyFill="1" applyAlignment="1">
      <alignment horizontal="center" vertical="center" wrapText="1"/>
    </xf>
    <xf numFmtId="0" fontId="26" fillId="3" borderId="0" xfId="0" applyFont="1" applyFill="1" applyAlignment="1">
      <alignment horizontal="left" vertical="center" wrapText="1"/>
    </xf>
    <xf numFmtId="0" fontId="58" fillId="3" borderId="0" xfId="0" applyFont="1" applyFill="1" applyAlignment="1">
      <alignment horizontal="left" vertical="center" wrapText="1"/>
    </xf>
    <xf numFmtId="15" fontId="10" fillId="0" borderId="0" xfId="0" applyNumberFormat="1" applyFont="1" applyAlignment="1">
      <alignment horizontal="center"/>
    </xf>
    <xf numFmtId="0" fontId="0" fillId="2" borderId="0" xfId="0" applyFill="1" applyAlignment="1">
      <alignment horizontal="center" vertical="center" wrapText="1"/>
    </xf>
    <xf numFmtId="0" fontId="143" fillId="0" borderId="0" xfId="0" applyFont="1" applyAlignment="1">
      <alignment horizontal="left" vertical="center" wrapText="1"/>
    </xf>
    <xf numFmtId="0" fontId="19" fillId="2" borderId="0" xfId="0" applyFont="1" applyFill="1" applyAlignment="1">
      <alignment horizontal="center"/>
    </xf>
    <xf numFmtId="0" fontId="145" fillId="0" borderId="0" xfId="0" applyFont="1"/>
    <xf numFmtId="0" fontId="21" fillId="3" borderId="0" xfId="0" applyFont="1" applyFill="1" applyAlignment="1">
      <alignment vertical="center"/>
    </xf>
    <xf numFmtId="0" fontId="27" fillId="3" borderId="0" xfId="0" applyFont="1" applyFill="1" applyAlignment="1">
      <alignment vertical="center"/>
    </xf>
    <xf numFmtId="0" fontId="146" fillId="3" borderId="0" xfId="0" applyFont="1" applyFill="1" applyAlignment="1">
      <alignment vertical="center"/>
    </xf>
    <xf numFmtId="0" fontId="128" fillId="3" borderId="0" xfId="0" applyFont="1" applyFill="1" applyAlignment="1">
      <alignment vertical="center"/>
    </xf>
    <xf numFmtId="0" fontId="119" fillId="3" borderId="0" xfId="0" applyFont="1" applyFill="1" applyAlignment="1">
      <alignment vertical="center"/>
    </xf>
    <xf numFmtId="0" fontId="63" fillId="3" borderId="0" xfId="0" applyFont="1" applyFill="1" applyAlignment="1">
      <alignment horizontal="center" vertical="center" wrapText="1"/>
    </xf>
    <xf numFmtId="0" fontId="11" fillId="3" borderId="0" xfId="0" applyFont="1" applyFill="1" applyBorder="1" applyAlignment="1">
      <alignment vertical="center" wrapText="1"/>
    </xf>
    <xf numFmtId="0" fontId="128" fillId="3" borderId="0" xfId="0" applyFont="1" applyFill="1" applyBorder="1" applyAlignment="1">
      <alignment vertical="center"/>
    </xf>
    <xf numFmtId="0" fontId="11" fillId="3" borderId="11" xfId="0" applyFont="1" applyFill="1" applyBorder="1" applyAlignment="1">
      <alignment vertical="center" wrapText="1"/>
    </xf>
    <xf numFmtId="0" fontId="126" fillId="3" borderId="0" xfId="0" applyFont="1" applyFill="1" applyBorder="1" applyAlignment="1">
      <alignment horizontal="center" vertical="center" wrapText="1"/>
    </xf>
    <xf numFmtId="0" fontId="147" fillId="3" borderId="0" xfId="0" applyFont="1" applyFill="1" applyBorder="1" applyAlignment="1">
      <alignment vertical="center" wrapText="1"/>
    </xf>
    <xf numFmtId="0" fontId="147" fillId="3" borderId="11" xfId="0" applyFont="1" applyFill="1" applyBorder="1" applyAlignment="1">
      <alignment vertical="center" wrapText="1"/>
    </xf>
    <xf numFmtId="0" fontId="10" fillId="35" borderId="0" xfId="0" applyFont="1" applyFill="1" applyAlignment="1">
      <alignment horizontal="left" vertical="center" wrapText="1"/>
    </xf>
    <xf numFmtId="0" fontId="3" fillId="35" borderId="0" xfId="0" applyFont="1" applyFill="1" applyAlignment="1">
      <alignment vertical="top"/>
    </xf>
    <xf numFmtId="165" fontId="1" fillId="3" borderId="0" xfId="0" applyNumberFormat="1" applyFont="1" applyFill="1" applyAlignment="1">
      <alignment horizontal="center"/>
    </xf>
    <xf numFmtId="165" fontId="1" fillId="3" borderId="0" xfId="0" applyNumberFormat="1" applyFont="1" applyFill="1"/>
  </cellXfs>
  <cellStyles count="90">
    <cellStyle name="20% - Énfasis1" xfId="23" builtinId="30" customBuiltin="1"/>
    <cellStyle name="20% - Énfasis2" xfId="27" builtinId="34" customBuiltin="1"/>
    <cellStyle name="20% - Énfasis3" xfId="31" builtinId="38" customBuiltin="1"/>
    <cellStyle name="20% - Énfasis4" xfId="35" builtinId="42" customBuiltin="1"/>
    <cellStyle name="20% - Énfasis5" xfId="39" builtinId="46" customBuiltin="1"/>
    <cellStyle name="20% - Énfasis6" xfId="43" builtinId="50" customBuiltin="1"/>
    <cellStyle name="40% - Énfasis1" xfId="24" builtinId="31" customBuiltin="1"/>
    <cellStyle name="40% - Énfasis2" xfId="28" builtinId="35" customBuiltin="1"/>
    <cellStyle name="40% - Énfasis3" xfId="32" builtinId="39" customBuiltin="1"/>
    <cellStyle name="40% - Énfasis4" xfId="36" builtinId="43" customBuiltin="1"/>
    <cellStyle name="40% - Énfasis5" xfId="40" builtinId="47" customBuiltin="1"/>
    <cellStyle name="40% - Énfasis6" xfId="44" builtinId="51" customBuiltin="1"/>
    <cellStyle name="60% - Énfasis1" xfId="25" builtinId="32" customBuiltin="1"/>
    <cellStyle name="60% - Énfasis2" xfId="29" builtinId="36" customBuiltin="1"/>
    <cellStyle name="60% - Énfasis3" xfId="33" builtinId="40" customBuiltin="1"/>
    <cellStyle name="60% - Énfasis4" xfId="37" builtinId="44" customBuiltin="1"/>
    <cellStyle name="60% - Énfasis5" xfId="41" builtinId="48" customBuiltin="1"/>
    <cellStyle name="60% - Énfasis6" xfId="45" builtinId="52" customBuiltin="1"/>
    <cellStyle name="Bueno" xfId="11" builtinId="26" customBuiltin="1"/>
    <cellStyle name="Cálculo" xfId="16" builtinId="22" customBuiltin="1"/>
    <cellStyle name="Celda de comprobación" xfId="18" builtinId="23" customBuiltin="1"/>
    <cellStyle name="Celda vinculada" xfId="17" builtinId="24" customBuiltin="1"/>
    <cellStyle name="Comma_ANALISIS1" xfId="46" xr:uid="{00000000-0005-0000-0000-000016000000}"/>
    <cellStyle name="Encabezado 1" xfId="7" builtinId="16" customBuiltin="1"/>
    <cellStyle name="Encabezado 4" xfId="10" builtinId="19" customBuiltin="1"/>
    <cellStyle name="Énfasis1" xfId="22" builtinId="29" customBuiltin="1"/>
    <cellStyle name="Énfasis2" xfId="26" builtinId="33" customBuiltin="1"/>
    <cellStyle name="Énfasis3" xfId="30" builtinId="37" customBuiltin="1"/>
    <cellStyle name="Énfasis4" xfId="34" builtinId="41" customBuiltin="1"/>
    <cellStyle name="Énfasis5" xfId="38" builtinId="45" customBuiltin="1"/>
    <cellStyle name="Énfasis6" xfId="42" builtinId="49" customBuiltin="1"/>
    <cellStyle name="Entrada" xfId="14" builtinId="20" customBuiltin="1"/>
    <cellStyle name="Excel Built-in Normal" xfId="62" xr:uid="{00000000-0005-0000-0000-000020000000}"/>
    <cellStyle name="Excel Built-in Normal 1" xfId="66" xr:uid="{00000000-0005-0000-0000-000021000000}"/>
    <cellStyle name="Hipervínculo 2" xfId="47" xr:uid="{00000000-0005-0000-0000-000023000000}"/>
    <cellStyle name="Incorrecto" xfId="12" builtinId="27" customBuiltin="1"/>
    <cellStyle name="Millares" xfId="1" builtinId="3"/>
    <cellStyle name="Millares 2" xfId="5" xr:uid="{00000000-0005-0000-0000-000026000000}"/>
    <cellStyle name="Millares 2 2" xfId="61" xr:uid="{00000000-0005-0000-0000-000027000000}"/>
    <cellStyle name="Millares 2 3" xfId="48" xr:uid="{00000000-0005-0000-0000-000028000000}"/>
    <cellStyle name="Millares 3" xfId="58" xr:uid="{00000000-0005-0000-0000-000029000000}"/>
    <cellStyle name="Millares 3 2" xfId="79" xr:uid="{00000000-0005-0000-0000-00002A000000}"/>
    <cellStyle name="Millares 4" xfId="64" xr:uid="{00000000-0005-0000-0000-00002B000000}"/>
    <cellStyle name="Millares 4 2" xfId="82" xr:uid="{00000000-0005-0000-0000-00002C000000}"/>
    <cellStyle name="Millares 5" xfId="71" xr:uid="{00000000-0005-0000-0000-00002D000000}"/>
    <cellStyle name="Millares 6" xfId="86" xr:uid="{00000000-0005-0000-0000-00002E000000}"/>
    <cellStyle name="Millares 7" xfId="70" xr:uid="{00000000-0005-0000-0000-00002F000000}"/>
    <cellStyle name="Moneda" xfId="3" builtinId="4"/>
    <cellStyle name="Neutral" xfId="13" builtinId="28" customBuiltin="1"/>
    <cellStyle name="Normal" xfId="0" builtinId="0"/>
    <cellStyle name="Normal 2" xfId="4" xr:uid="{00000000-0005-0000-0000-000033000000}"/>
    <cellStyle name="Normal 2 2" xfId="57" xr:uid="{00000000-0005-0000-0000-000034000000}"/>
    <cellStyle name="Normal 2 2 3" xfId="49" xr:uid="{00000000-0005-0000-0000-000035000000}"/>
    <cellStyle name="Normal 2 2 3 2" xfId="59" xr:uid="{00000000-0005-0000-0000-000036000000}"/>
    <cellStyle name="Normal 3" xfId="63" xr:uid="{00000000-0005-0000-0000-000037000000}"/>
    <cellStyle name="Normal 3 2" xfId="81" xr:uid="{00000000-0005-0000-0000-000038000000}"/>
    <cellStyle name="Normal 4" xfId="50" xr:uid="{00000000-0005-0000-0000-000039000000}"/>
    <cellStyle name="Normal 4 2" xfId="76" xr:uid="{00000000-0005-0000-0000-00003A000000}"/>
    <cellStyle name="Normal 5" xfId="65" xr:uid="{00000000-0005-0000-0000-00003B000000}"/>
    <cellStyle name="Normal 5 2" xfId="83" xr:uid="{00000000-0005-0000-0000-00003C000000}"/>
    <cellStyle name="Normal 6" xfId="67" xr:uid="{00000000-0005-0000-0000-00003D000000}"/>
    <cellStyle name="Normal 6 2" xfId="68" xr:uid="{00000000-0005-0000-0000-00003E000000}"/>
    <cellStyle name="Normal 6 2 2" xfId="85" xr:uid="{00000000-0005-0000-0000-00003F000000}"/>
    <cellStyle name="Normal 6 3" xfId="84" xr:uid="{00000000-0005-0000-0000-000040000000}"/>
    <cellStyle name="Normal 7" xfId="72" xr:uid="{00000000-0005-0000-0000-000041000000}"/>
    <cellStyle name="Normal 7 2" xfId="87" xr:uid="{00000000-0005-0000-0000-000042000000}"/>
    <cellStyle name="Normal 8" xfId="73" xr:uid="{00000000-0005-0000-0000-000043000000}"/>
    <cellStyle name="Normal 8 2" xfId="88" xr:uid="{00000000-0005-0000-0000-000044000000}"/>
    <cellStyle name="Notas 2" xfId="80" xr:uid="{00000000-0005-0000-0000-000045000000}"/>
    <cellStyle name="Porcentaje" xfId="2" builtinId="5"/>
    <cellStyle name="Porcentaje 2" xfId="51" xr:uid="{00000000-0005-0000-0000-000047000000}"/>
    <cellStyle name="Porcentaje 2 2" xfId="77" xr:uid="{00000000-0005-0000-0000-000048000000}"/>
    <cellStyle name="Porcentaje 3" xfId="74" xr:uid="{00000000-0005-0000-0000-000049000000}"/>
    <cellStyle name="Porcentaje 3 2" xfId="89" xr:uid="{00000000-0005-0000-0000-00004A000000}"/>
    <cellStyle name="Porcentaje 4" xfId="52" xr:uid="{00000000-0005-0000-0000-00004B000000}"/>
    <cellStyle name="Porcentual 2" xfId="53" xr:uid="{00000000-0005-0000-0000-00004C000000}"/>
    <cellStyle name="Porcentual 2 2" xfId="54" xr:uid="{00000000-0005-0000-0000-00004D000000}"/>
    <cellStyle name="Porcentual 2 2 2" xfId="78" xr:uid="{00000000-0005-0000-0000-00004E000000}"/>
    <cellStyle name="Porcentual 2 3" xfId="69" xr:uid="{00000000-0005-0000-0000-00004F000000}"/>
    <cellStyle name="Porcentual 3" xfId="55" xr:uid="{00000000-0005-0000-0000-000050000000}"/>
    <cellStyle name="Porcentual 3 2" xfId="75" xr:uid="{00000000-0005-0000-0000-000051000000}"/>
    <cellStyle name="Porcentual 4" xfId="56" xr:uid="{00000000-0005-0000-0000-000052000000}"/>
    <cellStyle name="Porcentual 4 2" xfId="60" xr:uid="{00000000-0005-0000-0000-000053000000}"/>
    <cellStyle name="Salida" xfId="15" builtinId="21" customBuiltin="1"/>
    <cellStyle name="Texto de advertencia" xfId="19" builtinId="11" customBuiltin="1"/>
    <cellStyle name="Texto explicativo" xfId="20" builtinId="53" customBuiltin="1"/>
    <cellStyle name="Título" xfId="6" builtinId="15" customBuiltin="1"/>
    <cellStyle name="Título 2" xfId="8" builtinId="17" customBuiltin="1"/>
    <cellStyle name="Título 3" xfId="9" builtinId="18" customBuiltin="1"/>
    <cellStyle name="Total" xfId="21"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285750</xdr:colOff>
      <xdr:row>13</xdr:row>
      <xdr:rowOff>16809</xdr:rowOff>
    </xdr:from>
    <xdr:to>
      <xdr:col>4</xdr:col>
      <xdr:colOff>285751</xdr:colOff>
      <xdr:row>14</xdr:row>
      <xdr:rowOff>162489</xdr:rowOff>
    </xdr:to>
    <xdr:cxnSp macro="">
      <xdr:nvCxnSpPr>
        <xdr:cNvPr id="3" name="2 Conector recto">
          <a:extLst>
            <a:ext uri="{FF2B5EF4-FFF2-40B4-BE49-F238E27FC236}">
              <a16:creationId xmlns:a16="http://schemas.microsoft.com/office/drawing/2014/main" id="{00000000-0008-0000-0400-000003000000}"/>
            </a:ext>
          </a:extLst>
        </xdr:cNvPr>
        <xdr:cNvCxnSpPr/>
      </xdr:nvCxnSpPr>
      <xdr:spPr>
        <a:xfrm rot="5400000">
          <a:off x="3160058" y="1333501"/>
          <a:ext cx="34738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1026534</xdr:colOff>
      <xdr:row>195</xdr:row>
      <xdr:rowOff>134051</xdr:rowOff>
    </xdr:from>
    <xdr:to>
      <xdr:col>8</xdr:col>
      <xdr:colOff>1040296</xdr:colOff>
      <xdr:row>200</xdr:row>
      <xdr:rowOff>139148</xdr:rowOff>
    </xdr:to>
    <xdr:cxnSp macro="">
      <xdr:nvCxnSpPr>
        <xdr:cNvPr id="7" name="6 Conector recto">
          <a:extLst>
            <a:ext uri="{FF2B5EF4-FFF2-40B4-BE49-F238E27FC236}">
              <a16:creationId xmlns:a16="http://schemas.microsoft.com/office/drawing/2014/main" id="{00000000-0008-0000-0400-000007000000}"/>
            </a:ext>
          </a:extLst>
        </xdr:cNvPr>
        <xdr:cNvCxnSpPr/>
      </xdr:nvCxnSpPr>
      <xdr:spPr>
        <a:xfrm>
          <a:off x="8149577" y="43402399"/>
          <a:ext cx="13762" cy="93606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343279</xdr:colOff>
      <xdr:row>67</xdr:row>
      <xdr:rowOff>166688</xdr:rowOff>
    </xdr:from>
    <xdr:to>
      <xdr:col>12</xdr:col>
      <xdr:colOff>367392</xdr:colOff>
      <xdr:row>78</xdr:row>
      <xdr:rowOff>22678</xdr:rowOff>
    </xdr:to>
    <xdr:cxnSp macro="">
      <xdr:nvCxnSpPr>
        <xdr:cNvPr id="13" name="12 Conector recto">
          <a:extLst>
            <a:ext uri="{FF2B5EF4-FFF2-40B4-BE49-F238E27FC236}">
              <a16:creationId xmlns:a16="http://schemas.microsoft.com/office/drawing/2014/main" id="{00000000-0008-0000-0400-00000D000000}"/>
            </a:ext>
          </a:extLst>
        </xdr:cNvPr>
        <xdr:cNvCxnSpPr/>
      </xdr:nvCxnSpPr>
      <xdr:spPr>
        <a:xfrm>
          <a:off x="9469136" y="15737795"/>
          <a:ext cx="24113" cy="224631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590799</xdr:colOff>
      <xdr:row>226</xdr:row>
      <xdr:rowOff>144640</xdr:rowOff>
    </xdr:from>
    <xdr:to>
      <xdr:col>2</xdr:col>
      <xdr:colOff>635622</xdr:colOff>
      <xdr:row>230</xdr:row>
      <xdr:rowOff>4566</xdr:rowOff>
    </xdr:to>
    <xdr:cxnSp macro="">
      <xdr:nvCxnSpPr>
        <xdr:cNvPr id="4" name="3 Conector angular">
          <a:extLst>
            <a:ext uri="{FF2B5EF4-FFF2-40B4-BE49-F238E27FC236}">
              <a16:creationId xmlns:a16="http://schemas.microsoft.com/office/drawing/2014/main" id="{00000000-0008-0000-0400-000004000000}"/>
            </a:ext>
          </a:extLst>
        </xdr:cNvPr>
        <xdr:cNvCxnSpPr/>
      </xdr:nvCxnSpPr>
      <xdr:spPr>
        <a:xfrm rot="16200000" flipH="1">
          <a:off x="3436678" y="49358177"/>
          <a:ext cx="787732" cy="44823"/>
        </a:xfrm>
        <a:prstGeom prst="bentConnector3">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696237</xdr:colOff>
      <xdr:row>239</xdr:row>
      <xdr:rowOff>144374</xdr:rowOff>
    </xdr:from>
    <xdr:to>
      <xdr:col>2</xdr:col>
      <xdr:colOff>725581</xdr:colOff>
      <xdr:row>242</xdr:row>
      <xdr:rowOff>134232</xdr:rowOff>
    </xdr:to>
    <xdr:cxnSp macro="">
      <xdr:nvCxnSpPr>
        <xdr:cNvPr id="9" name="8 Conector angular">
          <a:extLst>
            <a:ext uri="{FF2B5EF4-FFF2-40B4-BE49-F238E27FC236}">
              <a16:creationId xmlns:a16="http://schemas.microsoft.com/office/drawing/2014/main" id="{00000000-0008-0000-0400-000009000000}"/>
            </a:ext>
          </a:extLst>
        </xdr:cNvPr>
        <xdr:cNvCxnSpPr/>
      </xdr:nvCxnSpPr>
      <xdr:spPr>
        <a:xfrm rot="16200000" flipH="1">
          <a:off x="3672465" y="51785617"/>
          <a:ext cx="516535" cy="29344"/>
        </a:xfrm>
        <a:prstGeom prst="bentConnector3">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155575</xdr:colOff>
      <xdr:row>251</xdr:row>
      <xdr:rowOff>73025</xdr:rowOff>
    </xdr:from>
    <xdr:to>
      <xdr:col>2</xdr:col>
      <xdr:colOff>171450</xdr:colOff>
      <xdr:row>253</xdr:row>
      <xdr:rowOff>6350</xdr:rowOff>
    </xdr:to>
    <xdr:cxnSp macro="">
      <xdr:nvCxnSpPr>
        <xdr:cNvPr id="6" name="Conector recto de flecha 5">
          <a:extLst>
            <a:ext uri="{FF2B5EF4-FFF2-40B4-BE49-F238E27FC236}">
              <a16:creationId xmlns:a16="http://schemas.microsoft.com/office/drawing/2014/main" id="{00000000-0008-0000-0400-000006000000}"/>
            </a:ext>
          </a:extLst>
        </xdr:cNvPr>
        <xdr:cNvCxnSpPr/>
      </xdr:nvCxnSpPr>
      <xdr:spPr>
        <a:xfrm>
          <a:off x="3111500" y="54375050"/>
          <a:ext cx="15875" cy="3016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773430</xdr:colOff>
      <xdr:row>399</xdr:row>
      <xdr:rowOff>133350</xdr:rowOff>
    </xdr:from>
    <xdr:to>
      <xdr:col>8</xdr:col>
      <xdr:colOff>102870</xdr:colOff>
      <xdr:row>401</xdr:row>
      <xdr:rowOff>114300</xdr:rowOff>
    </xdr:to>
    <xdr:cxnSp macro="">
      <xdr:nvCxnSpPr>
        <xdr:cNvPr id="5" name="Conector recto de flecha 4">
          <a:extLst>
            <a:ext uri="{FF2B5EF4-FFF2-40B4-BE49-F238E27FC236}">
              <a16:creationId xmlns:a16="http://schemas.microsoft.com/office/drawing/2014/main" id="{00000000-0008-0000-0400-000005000000}"/>
            </a:ext>
          </a:extLst>
        </xdr:cNvPr>
        <xdr:cNvCxnSpPr/>
      </xdr:nvCxnSpPr>
      <xdr:spPr>
        <a:xfrm flipV="1">
          <a:off x="4865370" y="88091010"/>
          <a:ext cx="1645920" cy="3543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742950</xdr:colOff>
      <xdr:row>402</xdr:row>
      <xdr:rowOff>80010</xdr:rowOff>
    </xdr:from>
    <xdr:to>
      <xdr:col>8</xdr:col>
      <xdr:colOff>99060</xdr:colOff>
      <xdr:row>405</xdr:row>
      <xdr:rowOff>106680</xdr:rowOff>
    </xdr:to>
    <xdr:cxnSp macro="">
      <xdr:nvCxnSpPr>
        <xdr:cNvPr id="10" name="Conector recto de flecha 9">
          <a:extLst>
            <a:ext uri="{FF2B5EF4-FFF2-40B4-BE49-F238E27FC236}">
              <a16:creationId xmlns:a16="http://schemas.microsoft.com/office/drawing/2014/main" id="{00000000-0008-0000-0400-00000A000000}"/>
            </a:ext>
          </a:extLst>
        </xdr:cNvPr>
        <xdr:cNvCxnSpPr/>
      </xdr:nvCxnSpPr>
      <xdr:spPr>
        <a:xfrm flipH="1" flipV="1">
          <a:off x="4834890" y="88593930"/>
          <a:ext cx="1672590" cy="5829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811530</xdr:colOff>
      <xdr:row>396</xdr:row>
      <xdr:rowOff>91440</xdr:rowOff>
    </xdr:from>
    <xdr:to>
      <xdr:col>10</xdr:col>
      <xdr:colOff>201930</xdr:colOff>
      <xdr:row>399</xdr:row>
      <xdr:rowOff>57150</xdr:rowOff>
    </xdr:to>
    <xdr:cxnSp macro="">
      <xdr:nvCxnSpPr>
        <xdr:cNvPr id="12" name="Conector recto de flecha 11">
          <a:extLst>
            <a:ext uri="{FF2B5EF4-FFF2-40B4-BE49-F238E27FC236}">
              <a16:creationId xmlns:a16="http://schemas.microsoft.com/office/drawing/2014/main" id="{00000000-0008-0000-0400-00000C000000}"/>
            </a:ext>
          </a:extLst>
        </xdr:cNvPr>
        <xdr:cNvCxnSpPr/>
      </xdr:nvCxnSpPr>
      <xdr:spPr>
        <a:xfrm>
          <a:off x="7219950" y="87492840"/>
          <a:ext cx="518160" cy="52197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461010</xdr:colOff>
      <xdr:row>401</xdr:row>
      <xdr:rowOff>95250</xdr:rowOff>
    </xdr:from>
    <xdr:to>
      <xdr:col>10</xdr:col>
      <xdr:colOff>247650</xdr:colOff>
      <xdr:row>404</xdr:row>
      <xdr:rowOff>99060</xdr:rowOff>
    </xdr:to>
    <xdr:sp macro="" textlink="">
      <xdr:nvSpPr>
        <xdr:cNvPr id="23" name="Arco 22">
          <a:extLst>
            <a:ext uri="{FF2B5EF4-FFF2-40B4-BE49-F238E27FC236}">
              <a16:creationId xmlns:a16="http://schemas.microsoft.com/office/drawing/2014/main" id="{00000000-0008-0000-0400-000017000000}"/>
            </a:ext>
          </a:extLst>
        </xdr:cNvPr>
        <xdr:cNvSpPr/>
      </xdr:nvSpPr>
      <xdr:spPr>
        <a:xfrm>
          <a:off x="6869430" y="88426290"/>
          <a:ext cx="914400" cy="560070"/>
        </a:xfrm>
        <a:prstGeom prst="arc">
          <a:avLst>
            <a:gd name="adj1" fmla="val 16200000"/>
            <a:gd name="adj2" fmla="val 537653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4</xdr:col>
      <xdr:colOff>781050</xdr:colOff>
      <xdr:row>430</xdr:row>
      <xdr:rowOff>102870</xdr:rowOff>
    </xdr:from>
    <xdr:to>
      <xdr:col>8</xdr:col>
      <xdr:colOff>34290</xdr:colOff>
      <xdr:row>432</xdr:row>
      <xdr:rowOff>99060</xdr:rowOff>
    </xdr:to>
    <xdr:cxnSp macro="">
      <xdr:nvCxnSpPr>
        <xdr:cNvPr id="25" name="Conector recto de flecha 24">
          <a:extLst>
            <a:ext uri="{FF2B5EF4-FFF2-40B4-BE49-F238E27FC236}">
              <a16:creationId xmlns:a16="http://schemas.microsoft.com/office/drawing/2014/main" id="{00000000-0008-0000-0400-000019000000}"/>
            </a:ext>
          </a:extLst>
        </xdr:cNvPr>
        <xdr:cNvCxnSpPr/>
      </xdr:nvCxnSpPr>
      <xdr:spPr>
        <a:xfrm flipV="1">
          <a:off x="5002530" y="94491810"/>
          <a:ext cx="1569720" cy="49149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758190</xdr:colOff>
      <xdr:row>433</xdr:row>
      <xdr:rowOff>91440</xdr:rowOff>
    </xdr:from>
    <xdr:to>
      <xdr:col>8</xdr:col>
      <xdr:colOff>80010</xdr:colOff>
      <xdr:row>436</xdr:row>
      <xdr:rowOff>118110</xdr:rowOff>
    </xdr:to>
    <xdr:cxnSp macro="">
      <xdr:nvCxnSpPr>
        <xdr:cNvPr id="27" name="Conector recto de flecha 26">
          <a:extLst>
            <a:ext uri="{FF2B5EF4-FFF2-40B4-BE49-F238E27FC236}">
              <a16:creationId xmlns:a16="http://schemas.microsoft.com/office/drawing/2014/main" id="{00000000-0008-0000-0400-00001B000000}"/>
            </a:ext>
          </a:extLst>
        </xdr:cNvPr>
        <xdr:cNvCxnSpPr/>
      </xdr:nvCxnSpPr>
      <xdr:spPr>
        <a:xfrm flipH="1" flipV="1">
          <a:off x="4979670" y="95158560"/>
          <a:ext cx="1638300" cy="5829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419100</xdr:colOff>
      <xdr:row>432</xdr:row>
      <xdr:rowOff>95250</xdr:rowOff>
    </xdr:from>
    <xdr:to>
      <xdr:col>10</xdr:col>
      <xdr:colOff>205740</xdr:colOff>
      <xdr:row>435</xdr:row>
      <xdr:rowOff>99060</xdr:rowOff>
    </xdr:to>
    <xdr:sp macro="" textlink="">
      <xdr:nvSpPr>
        <xdr:cNvPr id="29" name="Arco 28">
          <a:extLst>
            <a:ext uri="{FF2B5EF4-FFF2-40B4-BE49-F238E27FC236}">
              <a16:creationId xmlns:a16="http://schemas.microsoft.com/office/drawing/2014/main" id="{00000000-0008-0000-0400-00001D000000}"/>
            </a:ext>
          </a:extLst>
        </xdr:cNvPr>
        <xdr:cNvSpPr/>
      </xdr:nvSpPr>
      <xdr:spPr>
        <a:xfrm>
          <a:off x="6957060" y="94979490"/>
          <a:ext cx="746760" cy="560070"/>
        </a:xfrm>
        <a:prstGeom prst="arc">
          <a:avLst>
            <a:gd name="adj1" fmla="val 16200000"/>
            <a:gd name="adj2" fmla="val 537653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8</xdr:col>
      <xdr:colOff>674370</xdr:colOff>
      <xdr:row>427</xdr:row>
      <xdr:rowOff>175260</xdr:rowOff>
    </xdr:from>
    <xdr:to>
      <xdr:col>10</xdr:col>
      <xdr:colOff>194310</xdr:colOff>
      <xdr:row>430</xdr:row>
      <xdr:rowOff>41910</xdr:rowOff>
    </xdr:to>
    <xdr:cxnSp macro="">
      <xdr:nvCxnSpPr>
        <xdr:cNvPr id="31" name="Conector recto de flecha 30">
          <a:extLst>
            <a:ext uri="{FF2B5EF4-FFF2-40B4-BE49-F238E27FC236}">
              <a16:creationId xmlns:a16="http://schemas.microsoft.com/office/drawing/2014/main" id="{00000000-0008-0000-0400-00001F000000}"/>
            </a:ext>
          </a:extLst>
        </xdr:cNvPr>
        <xdr:cNvCxnSpPr/>
      </xdr:nvCxnSpPr>
      <xdr:spPr>
        <a:xfrm>
          <a:off x="7212330" y="94007940"/>
          <a:ext cx="480060" cy="42291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48381</xdr:colOff>
      <xdr:row>25</xdr:row>
      <xdr:rowOff>465667</xdr:rowOff>
    </xdr:from>
    <xdr:to>
      <xdr:col>6</xdr:col>
      <xdr:colOff>695476</xdr:colOff>
      <xdr:row>25</xdr:row>
      <xdr:rowOff>474738</xdr:rowOff>
    </xdr:to>
    <xdr:cxnSp macro="">
      <xdr:nvCxnSpPr>
        <xdr:cNvPr id="3" name="Conector recto de flecha 2">
          <a:extLst>
            <a:ext uri="{FF2B5EF4-FFF2-40B4-BE49-F238E27FC236}">
              <a16:creationId xmlns:a16="http://schemas.microsoft.com/office/drawing/2014/main" id="{00000000-0008-0000-0600-000003000000}"/>
            </a:ext>
          </a:extLst>
        </xdr:cNvPr>
        <xdr:cNvCxnSpPr/>
      </xdr:nvCxnSpPr>
      <xdr:spPr>
        <a:xfrm flipH="1" flipV="1">
          <a:off x="3060095" y="10117667"/>
          <a:ext cx="647095" cy="907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42333</xdr:colOff>
      <xdr:row>27</xdr:row>
      <xdr:rowOff>208643</xdr:rowOff>
    </xdr:from>
    <xdr:to>
      <xdr:col>6</xdr:col>
      <xdr:colOff>689428</xdr:colOff>
      <xdr:row>27</xdr:row>
      <xdr:rowOff>217714</xdr:rowOff>
    </xdr:to>
    <xdr:cxnSp macro="">
      <xdr:nvCxnSpPr>
        <xdr:cNvPr id="4" name="Conector recto de flecha 3">
          <a:extLst>
            <a:ext uri="{FF2B5EF4-FFF2-40B4-BE49-F238E27FC236}">
              <a16:creationId xmlns:a16="http://schemas.microsoft.com/office/drawing/2014/main" id="{00000000-0008-0000-0600-000004000000}"/>
            </a:ext>
          </a:extLst>
        </xdr:cNvPr>
        <xdr:cNvCxnSpPr/>
      </xdr:nvCxnSpPr>
      <xdr:spPr>
        <a:xfrm flipH="1" flipV="1">
          <a:off x="3054047" y="10788953"/>
          <a:ext cx="647095" cy="907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674310</xdr:colOff>
      <xdr:row>26</xdr:row>
      <xdr:rowOff>0</xdr:rowOff>
    </xdr:from>
    <xdr:to>
      <xdr:col>5</xdr:col>
      <xdr:colOff>250977</xdr:colOff>
      <xdr:row>26</xdr:row>
      <xdr:rowOff>220738</xdr:rowOff>
    </xdr:to>
    <xdr:cxnSp macro="">
      <xdr:nvCxnSpPr>
        <xdr:cNvPr id="6" name="Conector recto de flecha 5">
          <a:extLst>
            <a:ext uri="{FF2B5EF4-FFF2-40B4-BE49-F238E27FC236}">
              <a16:creationId xmlns:a16="http://schemas.microsoft.com/office/drawing/2014/main" id="{00000000-0008-0000-0600-000006000000}"/>
            </a:ext>
          </a:extLst>
        </xdr:cNvPr>
        <xdr:cNvCxnSpPr/>
      </xdr:nvCxnSpPr>
      <xdr:spPr>
        <a:xfrm flipH="1">
          <a:off x="2098524" y="10193262"/>
          <a:ext cx="320524" cy="22073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589643</xdr:colOff>
      <xdr:row>26</xdr:row>
      <xdr:rowOff>6048</xdr:rowOff>
    </xdr:from>
    <xdr:to>
      <xdr:col>5</xdr:col>
      <xdr:colOff>837596</xdr:colOff>
      <xdr:row>26</xdr:row>
      <xdr:rowOff>260048</xdr:rowOff>
    </xdr:to>
    <xdr:cxnSp macro="">
      <xdr:nvCxnSpPr>
        <xdr:cNvPr id="8" name="Conector recto de flecha 7">
          <a:extLst>
            <a:ext uri="{FF2B5EF4-FFF2-40B4-BE49-F238E27FC236}">
              <a16:creationId xmlns:a16="http://schemas.microsoft.com/office/drawing/2014/main" id="{00000000-0008-0000-0600-000008000000}"/>
            </a:ext>
          </a:extLst>
        </xdr:cNvPr>
        <xdr:cNvCxnSpPr/>
      </xdr:nvCxnSpPr>
      <xdr:spPr>
        <a:xfrm>
          <a:off x="2757714" y="10199310"/>
          <a:ext cx="247953" cy="254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508000</xdr:colOff>
      <xdr:row>31</xdr:row>
      <xdr:rowOff>162278</xdr:rowOff>
    </xdr:from>
    <xdr:to>
      <xdr:col>7</xdr:col>
      <xdr:colOff>119945</xdr:colOff>
      <xdr:row>32</xdr:row>
      <xdr:rowOff>165805</xdr:rowOff>
    </xdr:to>
    <xdr:cxnSp macro="">
      <xdr:nvCxnSpPr>
        <xdr:cNvPr id="5" name="Conector recto de flecha 4">
          <a:extLst>
            <a:ext uri="{FF2B5EF4-FFF2-40B4-BE49-F238E27FC236}">
              <a16:creationId xmlns:a16="http://schemas.microsoft.com/office/drawing/2014/main" id="{2DCED339-7124-4E52-B960-8D501B044E78}"/>
            </a:ext>
          </a:extLst>
        </xdr:cNvPr>
        <xdr:cNvCxnSpPr/>
      </xdr:nvCxnSpPr>
      <xdr:spPr>
        <a:xfrm>
          <a:off x="2652889" y="12301361"/>
          <a:ext cx="1492250" cy="39158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ilo%20Narvaez/Desktop/01%20La%20Nueva%20CLASE%20resuelto%20FEB%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TICIPO IR"/>
      <sheetName val="REINVERSIÓN"/>
      <sheetName val="CONCILIACION TRIBUTARIA"/>
      <sheetName val="DATOS"/>
      <sheetName val="TARIFA IR"/>
      <sheetName val="INGRESOS"/>
      <sheetName val="ACTIVOS F 1"/>
      <sheetName val="ACTIVOS F 2"/>
      <sheetName val="GASTOS"/>
      <sheetName val="Nómina"/>
      <sheetName val="Gasto de Viaje"/>
      <sheetName val="Pagos al Exterior"/>
      <sheetName val="Gasto de Gestión"/>
      <sheetName val="Pérdidas"/>
      <sheetName val="Amortización"/>
      <sheetName val="Provición CxC"/>
      <sheetName val="Costo de Ventas"/>
      <sheetName val="SERV TECNICO"/>
      <sheetName val="PUBLICIDAD"/>
      <sheetName val="Otros gastos Locales"/>
      <sheetName val="Gastos (Resumen)"/>
      <sheetName val="AJUSTES Y DEDUCCIONES"/>
      <sheetName val="AMORTI PT"/>
      <sheetName val="Hoja1"/>
    </sheetNames>
    <sheetDataSet>
      <sheetData sheetId="0" refreshError="1"/>
      <sheetData sheetId="1" refreshError="1"/>
      <sheetData sheetId="2" refreshError="1"/>
      <sheetData sheetId="3" refreshError="1">
        <row r="2">
          <cell r="B2" t="str">
            <v xml:space="preserve">LA NUEVA S.A. </v>
          </cell>
        </row>
        <row r="72">
          <cell r="D72">
            <v>1358165</v>
          </cell>
        </row>
      </sheetData>
      <sheetData sheetId="4" refreshError="1"/>
      <sheetData sheetId="5" refreshError="1"/>
      <sheetData sheetId="6" refreshError="1">
        <row r="12">
          <cell r="I12">
            <v>833.33333333333417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BC61A-0C2A-48B9-9B55-26F9D21847F1}">
  <dimension ref="A1:H54"/>
  <sheetViews>
    <sheetView workbookViewId="0">
      <selection activeCell="H14" sqref="H14"/>
    </sheetView>
  </sheetViews>
  <sheetFormatPr baseColWidth="10" defaultRowHeight="14.5" x14ac:dyDescent="0.35"/>
  <cols>
    <col min="3" max="3" width="8.08984375" customWidth="1"/>
    <col min="4" max="4" width="44.90625" customWidth="1"/>
  </cols>
  <sheetData>
    <row r="1" spans="1:8" s="7" customFormat="1" x14ac:dyDescent="0.35">
      <c r="A1" s="12" t="s">
        <v>2</v>
      </c>
    </row>
    <row r="2" spans="1:8" s="17" customFormat="1" x14ac:dyDescent="0.35">
      <c r="A2" s="695">
        <v>1</v>
      </c>
      <c r="B2" s="695" t="s">
        <v>1915</v>
      </c>
      <c r="C2" s="695"/>
      <c r="D2" s="695"/>
      <c r="E2" s="17">
        <v>5</v>
      </c>
      <c r="F2" s="17" t="s">
        <v>2448</v>
      </c>
      <c r="G2" s="695">
        <f>+E2</f>
        <v>5</v>
      </c>
      <c r="H2" s="695" t="s">
        <v>2448</v>
      </c>
    </row>
    <row r="3" spans="1:8" s="17" customFormat="1" x14ac:dyDescent="0.35"/>
    <row r="4" spans="1:8" s="17" customFormat="1" x14ac:dyDescent="0.35">
      <c r="A4" s="17">
        <v>2</v>
      </c>
      <c r="B4" s="17" t="s">
        <v>30</v>
      </c>
    </row>
    <row r="5" spans="1:8" s="17" customFormat="1" x14ac:dyDescent="0.35">
      <c r="B5" s="695" t="s">
        <v>2300</v>
      </c>
      <c r="C5" s="695" t="s">
        <v>33</v>
      </c>
      <c r="D5" s="695"/>
      <c r="G5" s="695">
        <f>+E6+E7</f>
        <v>45</v>
      </c>
      <c r="H5" s="695" t="s">
        <v>2448</v>
      </c>
    </row>
    <row r="6" spans="1:8" s="17" customFormat="1" x14ac:dyDescent="0.35">
      <c r="C6" s="17" t="s">
        <v>2449</v>
      </c>
      <c r="D6" s="17" t="s">
        <v>1355</v>
      </c>
      <c r="E6" s="17">
        <v>30</v>
      </c>
      <c r="F6" s="17" t="s">
        <v>2448</v>
      </c>
    </row>
    <row r="7" spans="1:8" s="17" customFormat="1" x14ac:dyDescent="0.35">
      <c r="C7" s="17" t="s">
        <v>2450</v>
      </c>
      <c r="D7" s="17" t="s">
        <v>2517</v>
      </c>
      <c r="E7" s="17">
        <v>15</v>
      </c>
      <c r="F7" s="17" t="s">
        <v>2448</v>
      </c>
    </row>
    <row r="8" spans="1:8" s="17" customFormat="1" x14ac:dyDescent="0.35"/>
    <row r="9" spans="1:8" s="17" customFormat="1" x14ac:dyDescent="0.35">
      <c r="B9" s="695" t="s">
        <v>2302</v>
      </c>
      <c r="C9" s="695" t="s">
        <v>60</v>
      </c>
      <c r="D9" s="695"/>
      <c r="G9" s="695">
        <f>SUM(E10:E24)</f>
        <v>210</v>
      </c>
      <c r="H9" s="695" t="s">
        <v>2448</v>
      </c>
    </row>
    <row r="10" spans="1:8" s="17" customFormat="1" x14ac:dyDescent="0.35">
      <c r="C10" s="17" t="s">
        <v>2518</v>
      </c>
      <c r="D10" s="17" t="s">
        <v>1915</v>
      </c>
      <c r="E10" s="17">
        <v>5</v>
      </c>
      <c r="F10" s="17" t="s">
        <v>2448</v>
      </c>
    </row>
    <row r="11" spans="1:8" s="17" customFormat="1" x14ac:dyDescent="0.35">
      <c r="C11" s="17" t="s">
        <v>2451</v>
      </c>
      <c r="D11" s="17" t="s">
        <v>2355</v>
      </c>
      <c r="E11" s="17">
        <v>15</v>
      </c>
      <c r="F11" s="17" t="s">
        <v>2448</v>
      </c>
    </row>
    <row r="12" spans="1:8" s="17" customFormat="1" x14ac:dyDescent="0.35">
      <c r="C12" s="17" t="s">
        <v>2452</v>
      </c>
      <c r="D12" s="17" t="s">
        <v>225</v>
      </c>
      <c r="E12" s="17">
        <v>20</v>
      </c>
      <c r="F12" s="17" t="s">
        <v>2448</v>
      </c>
    </row>
    <row r="13" spans="1:8" s="17" customFormat="1" x14ac:dyDescent="0.35">
      <c r="C13" s="17" t="s">
        <v>2453</v>
      </c>
      <c r="D13" s="17" t="s">
        <v>2461</v>
      </c>
      <c r="E13" s="17">
        <v>10</v>
      </c>
      <c r="F13" s="17" t="s">
        <v>2448</v>
      </c>
    </row>
    <row r="14" spans="1:8" s="17" customFormat="1" x14ac:dyDescent="0.35">
      <c r="C14" s="17" t="s">
        <v>2454</v>
      </c>
      <c r="D14" s="17" t="s">
        <v>2462</v>
      </c>
      <c r="E14" s="17">
        <v>15</v>
      </c>
      <c r="F14" s="17" t="s">
        <v>2448</v>
      </c>
    </row>
    <row r="15" spans="1:8" s="17" customFormat="1" x14ac:dyDescent="0.35">
      <c r="C15" s="17" t="s">
        <v>2455</v>
      </c>
      <c r="D15" s="17" t="s">
        <v>2463</v>
      </c>
      <c r="E15" s="17">
        <v>15</v>
      </c>
      <c r="F15" s="17" t="s">
        <v>2448</v>
      </c>
    </row>
    <row r="16" spans="1:8" s="17" customFormat="1" x14ac:dyDescent="0.35">
      <c r="C16" s="17" t="s">
        <v>2456</v>
      </c>
      <c r="D16" s="17" t="s">
        <v>426</v>
      </c>
      <c r="E16" s="17">
        <v>15</v>
      </c>
      <c r="F16" s="17" t="s">
        <v>2448</v>
      </c>
    </row>
    <row r="17" spans="1:8" s="17" customFormat="1" x14ac:dyDescent="0.35">
      <c r="C17" s="17" t="s">
        <v>2457</v>
      </c>
      <c r="D17" s="17" t="s">
        <v>2464</v>
      </c>
      <c r="E17" s="17">
        <v>15</v>
      </c>
      <c r="F17" s="17" t="s">
        <v>2448</v>
      </c>
    </row>
    <row r="18" spans="1:8" s="17" customFormat="1" x14ac:dyDescent="0.35">
      <c r="C18" s="17" t="s">
        <v>2458</v>
      </c>
      <c r="D18" s="17" t="s">
        <v>2465</v>
      </c>
      <c r="E18" s="17">
        <v>15</v>
      </c>
      <c r="F18" s="17" t="s">
        <v>2448</v>
      </c>
    </row>
    <row r="19" spans="1:8" s="17" customFormat="1" x14ac:dyDescent="0.35">
      <c r="C19" s="17" t="s">
        <v>2459</v>
      </c>
      <c r="D19" s="17" t="s">
        <v>2466</v>
      </c>
      <c r="E19" s="17">
        <v>15</v>
      </c>
      <c r="F19" s="17" t="s">
        <v>2448</v>
      </c>
    </row>
    <row r="20" spans="1:8" s="17" customFormat="1" x14ac:dyDescent="0.35">
      <c r="C20" s="17" t="s">
        <v>2460</v>
      </c>
      <c r="D20" s="17" t="s">
        <v>2470</v>
      </c>
      <c r="E20" s="17">
        <v>15</v>
      </c>
      <c r="F20" s="17" t="s">
        <v>2448</v>
      </c>
    </row>
    <row r="21" spans="1:8" s="17" customFormat="1" x14ac:dyDescent="0.35">
      <c r="C21" s="17" t="s">
        <v>2467</v>
      </c>
      <c r="D21" s="17" t="s">
        <v>2471</v>
      </c>
      <c r="E21" s="17">
        <v>15</v>
      </c>
      <c r="F21" s="17" t="s">
        <v>2448</v>
      </c>
    </row>
    <row r="22" spans="1:8" s="17" customFormat="1" x14ac:dyDescent="0.35">
      <c r="C22" s="17" t="s">
        <v>2468</v>
      </c>
      <c r="D22" s="17" t="s">
        <v>2472</v>
      </c>
      <c r="E22" s="17">
        <v>15</v>
      </c>
      <c r="F22" s="17" t="s">
        <v>2448</v>
      </c>
    </row>
    <row r="23" spans="1:8" s="17" customFormat="1" x14ac:dyDescent="0.35">
      <c r="C23" s="17" t="s">
        <v>2469</v>
      </c>
      <c r="D23" s="17" t="s">
        <v>2473</v>
      </c>
      <c r="E23" s="17">
        <v>20</v>
      </c>
      <c r="F23" s="17" t="s">
        <v>2448</v>
      </c>
    </row>
    <row r="24" spans="1:8" s="17" customFormat="1" x14ac:dyDescent="0.35">
      <c r="C24" s="17" t="s">
        <v>2519</v>
      </c>
      <c r="D24" s="17" t="s">
        <v>2520</v>
      </c>
      <c r="E24" s="17">
        <v>5</v>
      </c>
      <c r="F24" s="17" t="s">
        <v>2448</v>
      </c>
    </row>
    <row r="25" spans="1:8" s="17" customFormat="1" x14ac:dyDescent="0.35">
      <c r="A25" s="695">
        <v>3</v>
      </c>
      <c r="B25" s="695" t="s">
        <v>257</v>
      </c>
      <c r="C25" s="695"/>
      <c r="D25" s="695"/>
      <c r="G25" s="695">
        <f>SUM(E26:E49)</f>
        <v>110</v>
      </c>
      <c r="H25" s="695" t="s">
        <v>2448</v>
      </c>
    </row>
    <row r="26" spans="1:8" s="17" customFormat="1" x14ac:dyDescent="0.35">
      <c r="C26" s="1145" t="s">
        <v>2521</v>
      </c>
      <c r="D26" s="38" t="s">
        <v>325</v>
      </c>
      <c r="E26" s="1146">
        <v>4</v>
      </c>
      <c r="F26" s="1145" t="s">
        <v>2448</v>
      </c>
    </row>
    <row r="27" spans="1:8" s="17" customFormat="1" x14ac:dyDescent="0.35">
      <c r="C27" s="1145"/>
      <c r="D27" s="38" t="s">
        <v>586</v>
      </c>
      <c r="E27" s="1146"/>
      <c r="F27" s="1145"/>
    </row>
    <row r="28" spans="1:8" s="17" customFormat="1" x14ac:dyDescent="0.35">
      <c r="C28" s="1145"/>
      <c r="D28" s="38" t="s">
        <v>1898</v>
      </c>
      <c r="E28" s="1146"/>
      <c r="F28" s="1145"/>
    </row>
    <row r="29" spans="1:8" s="17" customFormat="1" x14ac:dyDescent="0.35">
      <c r="C29" s="1145"/>
      <c r="D29" s="38" t="s">
        <v>479</v>
      </c>
      <c r="E29" s="1146"/>
      <c r="F29" s="1145"/>
    </row>
    <row r="30" spans="1:8" s="17" customFormat="1" x14ac:dyDescent="0.35">
      <c r="C30" s="17" t="s">
        <v>2474</v>
      </c>
      <c r="D30" s="38" t="s">
        <v>1786</v>
      </c>
      <c r="E30" s="17">
        <v>3</v>
      </c>
      <c r="F30" s="17" t="s">
        <v>2448</v>
      </c>
    </row>
    <row r="31" spans="1:8" s="17" customFormat="1" x14ac:dyDescent="0.35">
      <c r="C31" s="17" t="s">
        <v>2475</v>
      </c>
      <c r="D31" s="38" t="s">
        <v>481</v>
      </c>
      <c r="E31" s="17">
        <v>3</v>
      </c>
      <c r="F31" s="17" t="s">
        <v>2448</v>
      </c>
    </row>
    <row r="32" spans="1:8" s="17" customFormat="1" x14ac:dyDescent="0.35">
      <c r="C32" s="17" t="s">
        <v>2476</v>
      </c>
      <c r="D32" s="38" t="s">
        <v>1022</v>
      </c>
      <c r="E32" s="17">
        <v>5</v>
      </c>
      <c r="F32" s="17" t="s">
        <v>2448</v>
      </c>
    </row>
    <row r="33" spans="3:6" s="17" customFormat="1" x14ac:dyDescent="0.35">
      <c r="C33" s="17" t="s">
        <v>2477</v>
      </c>
      <c r="D33" s="38" t="s">
        <v>593</v>
      </c>
      <c r="E33" s="17">
        <v>20</v>
      </c>
      <c r="F33" s="17" t="s">
        <v>2448</v>
      </c>
    </row>
    <row r="34" spans="3:6" s="17" customFormat="1" x14ac:dyDescent="0.35">
      <c r="C34" s="17" t="s">
        <v>2478</v>
      </c>
      <c r="D34" s="38" t="s">
        <v>588</v>
      </c>
      <c r="E34" s="17">
        <v>5</v>
      </c>
      <c r="F34" s="17" t="s">
        <v>2448</v>
      </c>
    </row>
    <row r="35" spans="3:6" s="17" customFormat="1" x14ac:dyDescent="0.35">
      <c r="C35" s="17" t="s">
        <v>2479</v>
      </c>
      <c r="D35" s="1011" t="s">
        <v>529</v>
      </c>
      <c r="E35" s="17">
        <v>10</v>
      </c>
      <c r="F35" s="17" t="s">
        <v>2448</v>
      </c>
    </row>
    <row r="36" spans="3:6" s="17" customFormat="1" x14ac:dyDescent="0.35">
      <c r="C36" s="17" t="s">
        <v>2480</v>
      </c>
      <c r="D36" s="1011" t="s">
        <v>530</v>
      </c>
      <c r="E36" s="17">
        <v>5</v>
      </c>
      <c r="F36" s="17" t="s">
        <v>2448</v>
      </c>
    </row>
    <row r="37" spans="3:6" s="17" customFormat="1" x14ac:dyDescent="0.35">
      <c r="C37" s="17" t="s">
        <v>2481</v>
      </c>
      <c r="D37" s="1011" t="s">
        <v>1837</v>
      </c>
      <c r="E37" s="17">
        <v>10</v>
      </c>
      <c r="F37" s="17" t="s">
        <v>2448</v>
      </c>
    </row>
    <row r="38" spans="3:6" s="17" customFormat="1" x14ac:dyDescent="0.35">
      <c r="C38" s="17" t="s">
        <v>2482</v>
      </c>
      <c r="D38" s="1011" t="s">
        <v>650</v>
      </c>
      <c r="E38" s="17">
        <v>5</v>
      </c>
      <c r="F38" s="17" t="s">
        <v>2448</v>
      </c>
    </row>
    <row r="39" spans="3:6" s="17" customFormat="1" x14ac:dyDescent="0.35">
      <c r="C39" s="17" t="s">
        <v>2483</v>
      </c>
      <c r="D39" s="1011" t="s">
        <v>651</v>
      </c>
      <c r="E39" s="17">
        <v>5</v>
      </c>
      <c r="F39" s="17" t="s">
        <v>2448</v>
      </c>
    </row>
    <row r="40" spans="3:6" s="17" customFormat="1" x14ac:dyDescent="0.35">
      <c r="C40" s="17" t="s">
        <v>2484</v>
      </c>
      <c r="D40" s="38" t="s">
        <v>711</v>
      </c>
      <c r="E40" s="17">
        <v>10</v>
      </c>
      <c r="F40" s="17" t="s">
        <v>2448</v>
      </c>
    </row>
    <row r="41" spans="3:6" s="17" customFormat="1" x14ac:dyDescent="0.35">
      <c r="C41" s="17" t="s">
        <v>2485</v>
      </c>
      <c r="D41" s="144" t="s">
        <v>531</v>
      </c>
      <c r="E41" s="17">
        <v>5</v>
      </c>
      <c r="F41" s="17" t="s">
        <v>2448</v>
      </c>
    </row>
    <row r="42" spans="3:6" s="17" customFormat="1" ht="15" thickBot="1" x14ac:dyDescent="0.4">
      <c r="C42" s="17" t="s">
        <v>2486</v>
      </c>
      <c r="D42" s="128" t="s">
        <v>1792</v>
      </c>
      <c r="E42" s="17">
        <v>5</v>
      </c>
      <c r="F42" s="17" t="s">
        <v>2448</v>
      </c>
    </row>
    <row r="43" spans="3:6" s="17" customFormat="1" x14ac:dyDescent="0.35">
      <c r="D43" s="38"/>
    </row>
    <row r="44" spans="3:6" s="17" customFormat="1" x14ac:dyDescent="0.35">
      <c r="C44" s="1145" t="s">
        <v>2522</v>
      </c>
      <c r="D44" s="1055" t="s">
        <v>1298</v>
      </c>
      <c r="E44" s="1146">
        <v>5</v>
      </c>
      <c r="F44" s="1145" t="s">
        <v>2448</v>
      </c>
    </row>
    <row r="45" spans="3:6" s="17" customFormat="1" x14ac:dyDescent="0.35">
      <c r="C45" s="1145"/>
      <c r="D45" s="1055" t="s">
        <v>1299</v>
      </c>
      <c r="E45" s="1146"/>
      <c r="F45" s="1145"/>
    </row>
    <row r="46" spans="3:6" s="17" customFormat="1" ht="15" thickBot="1" x14ac:dyDescent="0.4">
      <c r="C46" s="1145"/>
      <c r="D46" s="1056" t="s">
        <v>2138</v>
      </c>
      <c r="E46" s="1146"/>
      <c r="F46" s="1145"/>
    </row>
    <row r="47" spans="3:6" s="17" customFormat="1" x14ac:dyDescent="0.35">
      <c r="D47" s="38"/>
    </row>
    <row r="48" spans="3:6" s="17" customFormat="1" ht="15" thickBot="1" x14ac:dyDescent="0.4">
      <c r="C48" s="17" t="s">
        <v>2487</v>
      </c>
      <c r="D48" s="128" t="s">
        <v>532</v>
      </c>
      <c r="E48" s="17">
        <v>10</v>
      </c>
      <c r="F48" s="17" t="s">
        <v>2448</v>
      </c>
    </row>
    <row r="49" spans="1:8" s="17" customFormat="1" x14ac:dyDescent="0.35">
      <c r="D49" s="38"/>
    </row>
    <row r="50" spans="1:8" s="17" customFormat="1" x14ac:dyDescent="0.35">
      <c r="A50" s="695">
        <v>4</v>
      </c>
      <c r="B50" s="695" t="s">
        <v>1727</v>
      </c>
      <c r="C50" s="695"/>
      <c r="D50" s="695"/>
      <c r="G50" s="695">
        <v>10</v>
      </c>
      <c r="H50" s="695" t="s">
        <v>2448</v>
      </c>
    </row>
    <row r="51" spans="1:8" s="17" customFormat="1" x14ac:dyDescent="0.35">
      <c r="A51" s="695">
        <v>5</v>
      </c>
      <c r="B51" s="695" t="s">
        <v>314</v>
      </c>
      <c r="C51" s="695"/>
      <c r="D51" s="695"/>
      <c r="G51" s="695">
        <v>5</v>
      </c>
      <c r="H51" s="695" t="s">
        <v>2448</v>
      </c>
    </row>
    <row r="52" spans="1:8" s="17" customFormat="1" x14ac:dyDescent="0.35">
      <c r="A52" s="695">
        <v>6</v>
      </c>
      <c r="B52" s="695" t="s">
        <v>372</v>
      </c>
      <c r="C52" s="695"/>
      <c r="D52" s="695"/>
      <c r="G52" s="695">
        <v>10</v>
      </c>
      <c r="H52" s="695" t="s">
        <v>2448</v>
      </c>
    </row>
    <row r="53" spans="1:8" s="17" customFormat="1" x14ac:dyDescent="0.35"/>
    <row r="54" spans="1:8" s="17" customFormat="1" x14ac:dyDescent="0.35">
      <c r="A54" s="695"/>
      <c r="B54" s="695" t="s">
        <v>2488</v>
      </c>
      <c r="C54" s="695"/>
      <c r="D54" s="695"/>
      <c r="G54" s="695">
        <f>SUM(G1:G52)</f>
        <v>395</v>
      </c>
      <c r="H54" s="695" t="s">
        <v>2448</v>
      </c>
    </row>
  </sheetData>
  <mergeCells count="6">
    <mergeCell ref="C26:C29"/>
    <mergeCell ref="E26:E29"/>
    <mergeCell ref="F26:F29"/>
    <mergeCell ref="C44:C46"/>
    <mergeCell ref="E44:E46"/>
    <mergeCell ref="F44:F46"/>
  </mergeCells>
  <phoneticPr fontId="1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573"/>
  <sheetViews>
    <sheetView showGridLines="0" topLeftCell="B352" zoomScale="240" zoomScaleNormal="240" workbookViewId="0">
      <selection activeCell="B352" sqref="B352:C352"/>
    </sheetView>
  </sheetViews>
  <sheetFormatPr baseColWidth="10" defaultColWidth="23.453125" defaultRowHeight="14.5" x14ac:dyDescent="0.35"/>
  <cols>
    <col min="1" max="1" width="9.453125" style="9" customWidth="1"/>
    <col min="2" max="2" width="2.1796875" style="743" customWidth="1"/>
    <col min="3" max="3" width="18.453125" style="9" customWidth="1"/>
    <col min="4" max="4" width="3.7265625" style="9" customWidth="1"/>
    <col min="5" max="5" width="9.26953125" style="543" customWidth="1"/>
    <col min="6" max="6" width="33.08984375" style="9" customWidth="1"/>
    <col min="7" max="7" width="4.453125" style="9" customWidth="1"/>
    <col min="8" max="8" width="35.6328125" style="9" customWidth="1"/>
    <col min="9" max="9" width="20.1796875" style="9" customWidth="1"/>
    <col min="10" max="10" width="19.7265625" style="9" customWidth="1"/>
    <col min="11" max="11" width="3.36328125" style="9" customWidth="1"/>
    <col min="12" max="12" width="11.6328125" style="9" customWidth="1"/>
    <col min="13" max="13" width="3.36328125" style="9" customWidth="1"/>
    <col min="14" max="14" width="10.90625" style="9" customWidth="1"/>
    <col min="15" max="15" width="13.90625" style="9" customWidth="1"/>
    <col min="16" max="16" width="12.08984375" style="9" customWidth="1"/>
    <col min="17" max="17" width="10.90625" style="9" customWidth="1"/>
    <col min="18" max="18" width="11.26953125" style="9" customWidth="1"/>
    <col min="19" max="19" width="10.7265625" style="9" customWidth="1"/>
    <col min="20" max="20" width="28.81640625" style="9" customWidth="1"/>
    <col min="21" max="21" width="16.6328125" style="9" customWidth="1"/>
    <col min="22" max="22" width="7.26953125" style="9" customWidth="1"/>
    <col min="23" max="23" width="13.81640625" style="9" customWidth="1"/>
    <col min="24" max="24" width="12.54296875" style="9" customWidth="1"/>
    <col min="25" max="25" width="20.1796875" style="9" customWidth="1"/>
    <col min="26" max="26" width="8" style="9" customWidth="1"/>
    <col min="27" max="27" width="10.54296875" style="9" customWidth="1"/>
    <col min="28" max="28" width="10.81640625" style="9" customWidth="1"/>
    <col min="29" max="16384" width="23.453125" style="9"/>
  </cols>
  <sheetData>
    <row r="1" spans="1:14" ht="14.5" customHeight="1" x14ac:dyDescent="0.35">
      <c r="A1" s="1255" t="s">
        <v>640</v>
      </c>
      <c r="B1" s="1294" t="s">
        <v>1740</v>
      </c>
      <c r="C1" s="7" t="s">
        <v>491</v>
      </c>
      <c r="D1" s="937" t="s">
        <v>1728</v>
      </c>
      <c r="E1" s="937" t="s">
        <v>2382</v>
      </c>
      <c r="F1" s="1101"/>
      <c r="I1" s="9" t="s">
        <v>1759</v>
      </c>
      <c r="J1" s="9" t="s">
        <v>1756</v>
      </c>
      <c r="K1" s="734">
        <v>43588</v>
      </c>
      <c r="L1" s="14">
        <v>500</v>
      </c>
      <c r="M1" s="735" t="s">
        <v>349</v>
      </c>
      <c r="N1" s="9" t="s">
        <v>1762</v>
      </c>
    </row>
    <row r="2" spans="1:14" x14ac:dyDescent="0.35">
      <c r="A2" s="1256"/>
      <c r="B2" s="1295"/>
      <c r="C2" s="7" t="s">
        <v>1765</v>
      </c>
      <c r="E2" s="9"/>
      <c r="F2" s="1101"/>
      <c r="H2" s="9" t="s">
        <v>345</v>
      </c>
      <c r="I2" s="9" t="s">
        <v>1760</v>
      </c>
      <c r="J2" s="9" t="s">
        <v>1757</v>
      </c>
      <c r="K2" s="734">
        <v>43594</v>
      </c>
      <c r="L2" s="14">
        <v>300</v>
      </c>
      <c r="M2" s="735" t="s">
        <v>349</v>
      </c>
      <c r="N2" s="9" t="s">
        <v>1762</v>
      </c>
    </row>
    <row r="3" spans="1:14" x14ac:dyDescent="0.35">
      <c r="A3" s="1256"/>
      <c r="B3" s="1295"/>
      <c r="C3" s="939" t="s">
        <v>346</v>
      </c>
      <c r="D3" s="939" t="s">
        <v>347</v>
      </c>
      <c r="E3" s="939" t="s">
        <v>978</v>
      </c>
      <c r="F3" s="939" t="s">
        <v>1851</v>
      </c>
      <c r="G3" s="6"/>
      <c r="I3" s="9" t="s">
        <v>1761</v>
      </c>
      <c r="J3" s="9" t="s">
        <v>1758</v>
      </c>
      <c r="K3" s="734">
        <v>43610</v>
      </c>
      <c r="L3" s="14">
        <v>300</v>
      </c>
      <c r="M3" s="735" t="s">
        <v>349</v>
      </c>
      <c r="N3" s="9" t="s">
        <v>1762</v>
      </c>
    </row>
    <row r="4" spans="1:14" x14ac:dyDescent="0.35">
      <c r="A4" s="1256"/>
      <c r="B4" s="1295"/>
      <c r="C4" s="7" t="s">
        <v>735</v>
      </c>
      <c r="D4" s="7"/>
      <c r="E4" s="7"/>
      <c r="F4" s="1101"/>
      <c r="G4" s="9" t="str">
        <f>+C4</f>
        <v>3. CONSERVAR DOCUMENTO (7 AÑOS)</v>
      </c>
      <c r="J4" s="9" t="s">
        <v>254</v>
      </c>
      <c r="K4" s="734"/>
      <c r="L4" s="14">
        <f>SUM(L1:L3)</f>
        <v>1100</v>
      </c>
      <c r="M4" s="735" t="str">
        <f>+M1</f>
        <v>BANCARIZAR</v>
      </c>
    </row>
    <row r="5" spans="1:14" x14ac:dyDescent="0.35">
      <c r="A5" s="1256"/>
      <c r="B5" s="1295"/>
      <c r="C5" s="7" t="s">
        <v>758</v>
      </c>
      <c r="D5" s="7"/>
      <c r="E5" s="7"/>
      <c r="F5" s="7"/>
      <c r="G5" s="9" t="str">
        <f>+C5</f>
        <v xml:space="preserve"> - ACTIVOS: VIDA ÚTIL + 7 AÑOS</v>
      </c>
      <c r="I5" s="9" t="s">
        <v>348</v>
      </c>
      <c r="L5" s="14">
        <f>SUM(L1:L3)</f>
        <v>1100</v>
      </c>
      <c r="M5" s="735"/>
    </row>
    <row r="6" spans="1:14" ht="15" thickBot="1" x14ac:dyDescent="0.4">
      <c r="A6" s="1256"/>
      <c r="B6" s="1296"/>
      <c r="C6" s="940" t="s">
        <v>1719</v>
      </c>
      <c r="D6" s="940" t="s">
        <v>1263</v>
      </c>
      <c r="E6" s="940"/>
      <c r="F6" s="940" t="s">
        <v>2384</v>
      </c>
      <c r="G6" s="7" t="s">
        <v>167</v>
      </c>
      <c r="H6" s="6"/>
      <c r="K6" s="9" t="s">
        <v>2360</v>
      </c>
    </row>
    <row r="7" spans="1:14" x14ac:dyDescent="0.35">
      <c r="A7" s="1256"/>
      <c r="B7" s="1306" t="s">
        <v>1741</v>
      </c>
      <c r="C7" s="7" t="s">
        <v>979</v>
      </c>
      <c r="D7" s="7"/>
      <c r="E7" s="7"/>
      <c r="F7" s="1094"/>
      <c r="G7" s="7" t="s">
        <v>1874</v>
      </c>
      <c r="H7" s="7" t="s">
        <v>1988</v>
      </c>
      <c r="I7" s="7" t="s">
        <v>2355</v>
      </c>
      <c r="J7" s="734" t="str">
        <f>+H7</f>
        <v>12 AÑOS</v>
      </c>
      <c r="K7" s="9" t="s">
        <v>1874</v>
      </c>
      <c r="L7" s="9" t="s">
        <v>1989</v>
      </c>
      <c r="M7" s="9" t="s">
        <v>2355</v>
      </c>
      <c r="N7" s="734" t="str">
        <f>+L7</f>
        <v>8 AÑOS</v>
      </c>
    </row>
    <row r="8" spans="1:14" ht="15" thickBot="1" x14ac:dyDescent="0.4">
      <c r="A8" s="1256"/>
      <c r="B8" s="1307"/>
      <c r="C8" s="7" t="s">
        <v>980</v>
      </c>
      <c r="D8" s="7"/>
      <c r="E8" s="7" t="s">
        <v>140</v>
      </c>
      <c r="F8" s="643"/>
      <c r="G8" s="7" t="s">
        <v>2358</v>
      </c>
      <c r="H8" s="7" t="s">
        <v>2356</v>
      </c>
      <c r="J8" s="11" t="str">
        <f>+H8</f>
        <v>7 AÑOS</v>
      </c>
      <c r="K8" s="9" t="s">
        <v>2358</v>
      </c>
      <c r="L8" s="9" t="s">
        <v>2356</v>
      </c>
      <c r="N8" s="11" t="str">
        <f>+L8</f>
        <v>7 AÑOS</v>
      </c>
    </row>
    <row r="9" spans="1:14" ht="12.75" customHeight="1" x14ac:dyDescent="0.35">
      <c r="A9" s="1256"/>
      <c r="B9" s="1307"/>
      <c r="C9" s="7" t="s">
        <v>981</v>
      </c>
      <c r="D9" s="7"/>
      <c r="E9" s="7" t="s">
        <v>140</v>
      </c>
      <c r="F9" s="1094"/>
      <c r="H9" s="7" t="s">
        <v>2357</v>
      </c>
      <c r="I9" s="7" t="s">
        <v>2359</v>
      </c>
      <c r="J9" s="9" t="s">
        <v>2357</v>
      </c>
      <c r="L9" s="9" t="s">
        <v>2359</v>
      </c>
      <c r="N9" s="9" t="s">
        <v>1991</v>
      </c>
    </row>
    <row r="10" spans="1:14" ht="12.75" customHeight="1" x14ac:dyDescent="0.35">
      <c r="A10" s="1256"/>
      <c r="B10" s="1307"/>
      <c r="C10" s="940" t="s">
        <v>1869</v>
      </c>
      <c r="D10" s="6"/>
      <c r="E10" s="6"/>
      <c r="F10" s="938"/>
      <c r="L10" s="14"/>
    </row>
    <row r="11" spans="1:14" ht="36" customHeight="1" thickBot="1" x14ac:dyDescent="0.4">
      <c r="A11" s="1256"/>
      <c r="B11" s="1308"/>
      <c r="C11" s="1305" t="s">
        <v>2398</v>
      </c>
      <c r="D11" s="1305"/>
      <c r="E11" s="1305"/>
      <c r="F11" s="1305"/>
      <c r="G11" s="24" t="s">
        <v>2399</v>
      </c>
      <c r="L11" s="14"/>
    </row>
    <row r="12" spans="1:14" x14ac:dyDescent="0.35">
      <c r="A12" s="1182" t="s">
        <v>127</v>
      </c>
      <c r="B12" s="275" t="s">
        <v>128</v>
      </c>
      <c r="C12" s="6"/>
      <c r="K12" s="7" t="s">
        <v>1874</v>
      </c>
      <c r="L12" s="14"/>
    </row>
    <row r="13" spans="1:14" x14ac:dyDescent="0.35">
      <c r="A13" s="1182"/>
      <c r="B13" s="275" t="s">
        <v>129</v>
      </c>
      <c r="C13" s="6"/>
      <c r="K13" s="6" t="s">
        <v>1875</v>
      </c>
    </row>
    <row r="14" spans="1:14" ht="15" thickBot="1" x14ac:dyDescent="0.4">
      <c r="A14" s="1155" t="s">
        <v>126</v>
      </c>
      <c r="B14" s="685" t="s">
        <v>131</v>
      </c>
      <c r="C14" s="7"/>
      <c r="D14" s="738"/>
      <c r="E14" s="738"/>
      <c r="F14" s="1029" t="s">
        <v>1269</v>
      </c>
      <c r="K14" s="7" t="s">
        <v>1876</v>
      </c>
    </row>
    <row r="15" spans="1:14" x14ac:dyDescent="0.35">
      <c r="A15" s="1155"/>
      <c r="B15" s="685"/>
      <c r="C15" s="7"/>
      <c r="D15" s="1098" t="s">
        <v>134</v>
      </c>
      <c r="E15" s="1098"/>
      <c r="F15" s="1098" t="s">
        <v>135</v>
      </c>
      <c r="K15" s="7" t="s">
        <v>1877</v>
      </c>
    </row>
    <row r="16" spans="1:14" ht="15" thickBot="1" x14ac:dyDescent="0.4">
      <c r="A16" s="1155"/>
      <c r="B16" s="685" t="s">
        <v>130</v>
      </c>
      <c r="C16" s="7"/>
      <c r="E16" s="1101"/>
      <c r="J16" s="9" t="s">
        <v>143</v>
      </c>
      <c r="K16" s="7" t="s">
        <v>1878</v>
      </c>
    </row>
    <row r="17" spans="1:17" ht="43.5" customHeight="1" thickBot="1" x14ac:dyDescent="0.4">
      <c r="A17" s="1155"/>
      <c r="B17" s="686" t="s">
        <v>132</v>
      </c>
      <c r="C17" s="7"/>
      <c r="D17" s="642" t="s">
        <v>136</v>
      </c>
      <c r="E17" s="1093" t="s">
        <v>138</v>
      </c>
      <c r="F17" s="642" t="s">
        <v>139</v>
      </c>
      <c r="G17" s="997" t="s">
        <v>141</v>
      </c>
      <c r="H17" s="642" t="s">
        <v>142</v>
      </c>
      <c r="K17" s="687" t="s">
        <v>136</v>
      </c>
      <c r="L17" s="712" t="s">
        <v>138</v>
      </c>
      <c r="M17" s="687" t="s">
        <v>139</v>
      </c>
      <c r="N17" s="712" t="s">
        <v>141</v>
      </c>
      <c r="O17" s="687" t="s">
        <v>126</v>
      </c>
      <c r="P17" s="708" t="s">
        <v>598</v>
      </c>
      <c r="Q17" s="688" t="s">
        <v>146</v>
      </c>
    </row>
    <row r="18" spans="1:17" x14ac:dyDescent="0.35">
      <c r="A18" s="1155"/>
      <c r="B18" s="685" t="s">
        <v>130</v>
      </c>
      <c r="C18" s="7"/>
      <c r="D18" s="941" t="s">
        <v>137</v>
      </c>
      <c r="E18" s="1101"/>
      <c r="F18" s="1319" t="s">
        <v>471</v>
      </c>
      <c r="H18" s="440"/>
      <c r="I18" s="9">
        <v>1</v>
      </c>
      <c r="J18" s="7" t="s">
        <v>1246</v>
      </c>
      <c r="K18" s="272">
        <v>0.02</v>
      </c>
      <c r="L18" s="963" t="s">
        <v>138</v>
      </c>
      <c r="M18" s="272">
        <v>0.05</v>
      </c>
      <c r="N18" s="963" t="s">
        <v>141</v>
      </c>
      <c r="O18" s="272">
        <f>+K18</f>
        <v>0.02</v>
      </c>
      <c r="P18" s="962"/>
      <c r="Q18" s="224">
        <v>0</v>
      </c>
    </row>
    <row r="19" spans="1:17" ht="15" thickBot="1" x14ac:dyDescent="0.4">
      <c r="A19" s="1155"/>
      <c r="B19" s="685"/>
      <c r="C19" s="7"/>
      <c r="D19" s="942" t="s">
        <v>1479</v>
      </c>
      <c r="E19" s="1101"/>
      <c r="F19" s="1320"/>
      <c r="H19" s="441"/>
      <c r="I19" s="9">
        <v>2</v>
      </c>
      <c r="J19" s="9" t="s">
        <v>1247</v>
      </c>
      <c r="K19" s="739">
        <v>0.12</v>
      </c>
      <c r="L19" s="472" t="s">
        <v>138</v>
      </c>
      <c r="M19" s="741">
        <v>0.1</v>
      </c>
      <c r="N19" s="586" t="str">
        <f>+N18</f>
        <v xml:space="preserve"> =</v>
      </c>
      <c r="O19" s="739">
        <f>+M19</f>
        <v>0.1</v>
      </c>
      <c r="P19" s="543"/>
      <c r="Q19" s="740">
        <v>0.02</v>
      </c>
    </row>
    <row r="20" spans="1:17" x14ac:dyDescent="0.35">
      <c r="A20" s="1155"/>
      <c r="B20" s="685" t="s">
        <v>133</v>
      </c>
      <c r="C20" s="7"/>
      <c r="D20" s="7" t="s">
        <v>1469</v>
      </c>
      <c r="E20" s="1101"/>
      <c r="I20" s="9">
        <v>3</v>
      </c>
      <c r="J20" s="9" t="s">
        <v>1248</v>
      </c>
      <c r="K20" s="740">
        <v>0.08</v>
      </c>
      <c r="L20" s="477" t="s">
        <v>138</v>
      </c>
      <c r="M20" s="742">
        <v>0.1</v>
      </c>
      <c r="N20" s="543" t="str">
        <f>+N19</f>
        <v xml:space="preserve"> =</v>
      </c>
      <c r="O20" s="740">
        <v>0.08</v>
      </c>
      <c r="P20" s="543"/>
      <c r="Q20" s="740">
        <v>0</v>
      </c>
    </row>
    <row r="21" spans="1:17" x14ac:dyDescent="0.35">
      <c r="E21" s="1010"/>
      <c r="I21" s="9">
        <v>4</v>
      </c>
      <c r="J21" s="9" t="s">
        <v>1247</v>
      </c>
      <c r="K21" s="740">
        <v>0.15</v>
      </c>
      <c r="L21" s="477" t="s">
        <v>138</v>
      </c>
      <c r="M21" s="742">
        <v>0.1</v>
      </c>
      <c r="N21" s="543" t="str">
        <f>+N20</f>
        <v xml:space="preserve"> =</v>
      </c>
      <c r="O21" s="740">
        <f>+M21</f>
        <v>0.1</v>
      </c>
      <c r="P21" s="543"/>
      <c r="Q21" s="740">
        <v>0.05</v>
      </c>
    </row>
    <row r="22" spans="1:17" x14ac:dyDescent="0.35">
      <c r="G22" s="9" t="s">
        <v>356</v>
      </c>
      <c r="I22" s="9">
        <v>5</v>
      </c>
      <c r="J22" s="9" t="s">
        <v>1249</v>
      </c>
      <c r="K22" s="744">
        <v>0.33329999999999999</v>
      </c>
      <c r="L22" s="477" t="s">
        <v>138</v>
      </c>
      <c r="M22" s="742">
        <v>0.2</v>
      </c>
      <c r="N22" s="543" t="str">
        <f>+N21</f>
        <v xml:space="preserve"> =</v>
      </c>
      <c r="O22" s="740">
        <f>+M22</f>
        <v>0.2</v>
      </c>
      <c r="P22" s="543"/>
      <c r="Q22" s="744">
        <f>+K22-M22</f>
        <v>0.13329999999999997</v>
      </c>
    </row>
    <row r="23" spans="1:17" x14ac:dyDescent="0.35">
      <c r="I23" s="9">
        <v>1</v>
      </c>
      <c r="J23" s="9" t="s">
        <v>1246</v>
      </c>
      <c r="K23" s="740">
        <v>0.05</v>
      </c>
      <c r="L23" s="477" t="s">
        <v>138</v>
      </c>
      <c r="M23" s="740">
        <v>0.05</v>
      </c>
      <c r="N23" s="477" t="s">
        <v>141</v>
      </c>
      <c r="O23" s="740">
        <f>+O18</f>
        <v>0.02</v>
      </c>
      <c r="P23" s="543"/>
      <c r="Q23" s="740">
        <v>0.03</v>
      </c>
    </row>
    <row r="24" spans="1:17" x14ac:dyDescent="0.35">
      <c r="C24" s="1160" t="s">
        <v>771</v>
      </c>
      <c r="D24" s="1160"/>
      <c r="E24" s="1160"/>
      <c r="F24" s="1160"/>
    </row>
    <row r="25" spans="1:17" x14ac:dyDescent="0.35">
      <c r="A25" s="1274" t="s">
        <v>126</v>
      </c>
      <c r="B25" s="745" t="s">
        <v>131</v>
      </c>
      <c r="C25" s="50" t="s">
        <v>125</v>
      </c>
      <c r="D25" s="7" t="s">
        <v>147</v>
      </c>
      <c r="E25" s="943" t="s">
        <v>502</v>
      </c>
    </row>
    <row r="26" spans="1:17" x14ac:dyDescent="0.35">
      <c r="A26" s="1274"/>
      <c r="B26" s="745"/>
      <c r="C26" s="21"/>
      <c r="D26" s="1310" t="s">
        <v>126</v>
      </c>
      <c r="E26" s="710" t="s">
        <v>1020</v>
      </c>
      <c r="F26" s="746"/>
      <c r="I26" s="9" t="s">
        <v>1879</v>
      </c>
    </row>
    <row r="27" spans="1:17" x14ac:dyDescent="0.35">
      <c r="A27" s="1274"/>
      <c r="B27" s="745" t="s">
        <v>130</v>
      </c>
      <c r="C27" s="21"/>
      <c r="D27" s="1310"/>
      <c r="E27" s="710" t="s">
        <v>492</v>
      </c>
    </row>
    <row r="28" spans="1:17" x14ac:dyDescent="0.35">
      <c r="A28" s="1274"/>
      <c r="B28" s="747" t="s">
        <v>132</v>
      </c>
      <c r="C28" s="21"/>
      <c r="D28" s="1310"/>
      <c r="E28" s="710" t="s">
        <v>148</v>
      </c>
    </row>
    <row r="29" spans="1:17" x14ac:dyDescent="0.35">
      <c r="A29" s="1274"/>
      <c r="B29" s="745"/>
      <c r="C29" s="21"/>
      <c r="D29" s="1310"/>
      <c r="E29" s="710" t="s">
        <v>1422</v>
      </c>
    </row>
    <row r="30" spans="1:17" x14ac:dyDescent="0.35">
      <c r="A30" s="1274"/>
      <c r="B30" s="745" t="s">
        <v>130</v>
      </c>
      <c r="C30" s="21"/>
      <c r="D30" s="719"/>
    </row>
    <row r="31" spans="1:17" x14ac:dyDescent="0.35">
      <c r="A31" s="1274"/>
      <c r="B31" s="745"/>
      <c r="C31" s="50" t="s">
        <v>110</v>
      </c>
      <c r="D31" s="7" t="s">
        <v>149</v>
      </c>
      <c r="F31" s="943" t="s">
        <v>150</v>
      </c>
      <c r="J31" s="1354" t="s">
        <v>1423</v>
      </c>
      <c r="K31" s="1354"/>
      <c r="L31" s="1354"/>
      <c r="M31" s="1354" t="s">
        <v>303</v>
      </c>
      <c r="N31" s="1354"/>
      <c r="O31" s="1354"/>
    </row>
    <row r="32" spans="1:17" x14ac:dyDescent="0.35">
      <c r="A32" s="1274"/>
      <c r="B32" s="745" t="s">
        <v>133</v>
      </c>
      <c r="C32" s="21"/>
      <c r="D32" s="1310" t="s">
        <v>126</v>
      </c>
      <c r="E32" s="710" t="s">
        <v>151</v>
      </c>
      <c r="F32" s="689"/>
      <c r="G32" s="1030" t="s">
        <v>429</v>
      </c>
      <c r="I32" s="748"/>
      <c r="J32" s="9" t="s">
        <v>1424</v>
      </c>
      <c r="K32" s="9">
        <v>2016</v>
      </c>
      <c r="M32" s="9" t="s">
        <v>1432</v>
      </c>
      <c r="N32" s="9">
        <f>+K33-K32</f>
        <v>3</v>
      </c>
      <c r="O32" s="9" t="s">
        <v>1431</v>
      </c>
    </row>
    <row r="33" spans="3:27" x14ac:dyDescent="0.35">
      <c r="D33" s="1310"/>
      <c r="E33" s="710" t="s">
        <v>152</v>
      </c>
      <c r="F33" s="7"/>
      <c r="G33" s="1030" t="s">
        <v>430</v>
      </c>
      <c r="J33" s="9" t="s">
        <v>1425</v>
      </c>
      <c r="K33" s="9">
        <v>2019</v>
      </c>
      <c r="M33" s="9" t="s">
        <v>1433</v>
      </c>
      <c r="N33" s="9">
        <f>+K37-N32</f>
        <v>5</v>
      </c>
      <c r="O33" s="9" t="s">
        <v>1431</v>
      </c>
    </row>
    <row r="34" spans="3:27" x14ac:dyDescent="0.35">
      <c r="D34" s="1310"/>
      <c r="E34" s="710" t="s">
        <v>153</v>
      </c>
      <c r="F34" s="7"/>
      <c r="G34" s="1030" t="s">
        <v>347</v>
      </c>
      <c r="J34" s="1354" t="s">
        <v>1426</v>
      </c>
      <c r="K34" s="1354"/>
      <c r="L34" s="1354"/>
    </row>
    <row r="35" spans="3:27" x14ac:dyDescent="0.35">
      <c r="D35" s="1310"/>
      <c r="E35" s="710" t="s">
        <v>154</v>
      </c>
      <c r="F35" s="7"/>
      <c r="G35" s="7"/>
      <c r="J35" s="9" t="s">
        <v>1427</v>
      </c>
      <c r="K35" s="749">
        <v>200000</v>
      </c>
      <c r="L35" s="9" t="s">
        <v>1428</v>
      </c>
    </row>
    <row r="36" spans="3:27" x14ac:dyDescent="0.35">
      <c r="J36" s="9" t="s">
        <v>1429</v>
      </c>
      <c r="K36" s="749">
        <v>25000</v>
      </c>
      <c r="L36" s="9" t="s">
        <v>1428</v>
      </c>
    </row>
    <row r="37" spans="3:27" x14ac:dyDescent="0.35">
      <c r="J37" s="9" t="s">
        <v>1430</v>
      </c>
      <c r="K37" s="9">
        <f>+K35/K36</f>
        <v>8</v>
      </c>
      <c r="L37" s="9" t="s">
        <v>1431</v>
      </c>
    </row>
    <row r="38" spans="3:27" ht="15" thickBot="1" x14ac:dyDescent="0.4">
      <c r="C38" s="50" t="s">
        <v>111</v>
      </c>
      <c r="D38" s="7" t="s">
        <v>155</v>
      </c>
      <c r="E38" s="943" t="s">
        <v>156</v>
      </c>
      <c r="F38" s="7"/>
    </row>
    <row r="39" spans="3:27" ht="14.5" customHeight="1" x14ac:dyDescent="0.35">
      <c r="D39" s="1310" t="s">
        <v>126</v>
      </c>
      <c r="E39" s="710" t="s">
        <v>493</v>
      </c>
      <c r="F39" s="7"/>
      <c r="G39" s="7" t="s">
        <v>143</v>
      </c>
      <c r="H39" s="9" t="s">
        <v>1766</v>
      </c>
      <c r="J39" s="750" t="s">
        <v>350</v>
      </c>
      <c r="K39" s="1257" t="s">
        <v>1638</v>
      </c>
      <c r="L39" s="1257"/>
      <c r="M39" s="751" t="s">
        <v>351</v>
      </c>
      <c r="N39" s="752" t="s">
        <v>1272</v>
      </c>
      <c r="O39" s="753" t="s">
        <v>2165</v>
      </c>
      <c r="P39" s="754">
        <v>40000</v>
      </c>
    </row>
    <row r="40" spans="3:27" ht="15" thickBot="1" x14ac:dyDescent="0.4">
      <c r="D40" s="1310"/>
      <c r="E40" s="710" t="s">
        <v>1073</v>
      </c>
      <c r="F40" s="7"/>
      <c r="G40" s="7"/>
      <c r="H40" s="9" t="s">
        <v>1813</v>
      </c>
      <c r="I40" s="9" t="s">
        <v>356</v>
      </c>
      <c r="J40" s="750" t="s">
        <v>1270</v>
      </c>
      <c r="K40" s="1257"/>
      <c r="L40" s="1257"/>
      <c r="M40" s="755"/>
      <c r="N40" s="1355">
        <v>40000</v>
      </c>
      <c r="O40" s="1355"/>
      <c r="P40" s="756"/>
    </row>
    <row r="41" spans="3:27" x14ac:dyDescent="0.35">
      <c r="D41" s="1310"/>
      <c r="E41" s="710" t="s">
        <v>2087</v>
      </c>
      <c r="F41" s="7"/>
      <c r="G41" s="7"/>
      <c r="J41" s="750" t="s">
        <v>1271</v>
      </c>
      <c r="K41" s="1257"/>
      <c r="L41" s="1257"/>
      <c r="M41" s="9" t="str">
        <f>+E39</f>
        <v>A. DECIDA: GASTO o ACTIVO</v>
      </c>
    </row>
    <row r="42" spans="3:27" ht="48.65" customHeight="1" x14ac:dyDescent="0.35">
      <c r="D42" s="757" t="s">
        <v>1480</v>
      </c>
      <c r="E42" s="1280" t="s">
        <v>2420</v>
      </c>
      <c r="F42" s="1280"/>
      <c r="G42" s="1280"/>
      <c r="H42" s="1280"/>
      <c r="I42" s="1280"/>
      <c r="J42" s="750" t="s">
        <v>2189</v>
      </c>
      <c r="M42" s="758" t="s">
        <v>1073</v>
      </c>
    </row>
    <row r="43" spans="3:27" x14ac:dyDescent="0.35">
      <c r="E43" s="9"/>
      <c r="M43" s="743" t="s">
        <v>1072</v>
      </c>
    </row>
    <row r="44" spans="3:27" x14ac:dyDescent="0.35">
      <c r="C44" s="50" t="s">
        <v>157</v>
      </c>
      <c r="D44" s="7" t="s">
        <v>158</v>
      </c>
      <c r="F44" s="943" t="s">
        <v>1462</v>
      </c>
      <c r="G44" s="9" t="s">
        <v>1665</v>
      </c>
      <c r="U44" s="9" t="s">
        <v>1434</v>
      </c>
    </row>
    <row r="45" spans="3:27" x14ac:dyDescent="0.35">
      <c r="D45" s="1394" t="s">
        <v>146</v>
      </c>
      <c r="E45" s="709">
        <v>2014</v>
      </c>
      <c r="F45" s="689" t="s">
        <v>159</v>
      </c>
      <c r="G45" s="7" t="s">
        <v>1666</v>
      </c>
      <c r="M45" s="24" t="s">
        <v>2244</v>
      </c>
      <c r="N45" s="24"/>
      <c r="O45" s="24"/>
      <c r="P45" s="24"/>
      <c r="Q45" s="24"/>
      <c r="R45" s="9" t="s">
        <v>103</v>
      </c>
      <c r="S45" s="759">
        <v>140000</v>
      </c>
      <c r="U45" s="9" t="s">
        <v>1688</v>
      </c>
      <c r="X45" s="759">
        <v>10000</v>
      </c>
      <c r="Y45" s="9" t="s">
        <v>102</v>
      </c>
      <c r="Z45" s="760">
        <f>+X45</f>
        <v>10000</v>
      </c>
      <c r="AA45" s="9" t="s">
        <v>1690</v>
      </c>
    </row>
    <row r="46" spans="3:27" x14ac:dyDescent="0.35">
      <c r="D46" s="1394"/>
      <c r="E46" s="709">
        <v>2015</v>
      </c>
      <c r="F46" s="7" t="s">
        <v>1217</v>
      </c>
      <c r="G46" s="7"/>
      <c r="H46" s="9" t="s">
        <v>1667</v>
      </c>
      <c r="I46" s="9">
        <v>1</v>
      </c>
      <c r="J46" s="9" t="s">
        <v>1668</v>
      </c>
      <c r="M46" s="24" t="s">
        <v>2245</v>
      </c>
      <c r="N46" s="761">
        <v>300000</v>
      </c>
      <c r="O46" s="24"/>
      <c r="P46" s="24"/>
      <c r="Q46" s="24"/>
      <c r="R46" s="9" t="str">
        <f>+M48</f>
        <v>IMPORTE DEPRECIABLE</v>
      </c>
      <c r="S46" s="762">
        <f>+N48</f>
        <v>50000</v>
      </c>
      <c r="U46" s="9" t="s">
        <v>1689</v>
      </c>
      <c r="X46" s="759">
        <v>15000</v>
      </c>
      <c r="Y46" s="9" t="s">
        <v>1411</v>
      </c>
      <c r="Z46" s="759">
        <v>5000</v>
      </c>
      <c r="AA46" s="9" t="s">
        <v>1691</v>
      </c>
    </row>
    <row r="47" spans="3:27" x14ac:dyDescent="0.35">
      <c r="I47" s="9">
        <v>2</v>
      </c>
      <c r="J47" s="9" t="s">
        <v>1669</v>
      </c>
      <c r="M47" s="24" t="s">
        <v>2246</v>
      </c>
      <c r="N47" s="761">
        <v>250000</v>
      </c>
      <c r="O47" s="24"/>
      <c r="P47" s="24"/>
      <c r="Q47" s="24"/>
      <c r="R47" s="9" t="s">
        <v>122</v>
      </c>
      <c r="S47" s="762">
        <f>+S45-S46</f>
        <v>90000</v>
      </c>
    </row>
    <row r="48" spans="3:27" ht="31.5" customHeight="1" x14ac:dyDescent="0.35">
      <c r="C48" s="463" t="s">
        <v>160</v>
      </c>
      <c r="D48" s="1148" t="s">
        <v>161</v>
      </c>
      <c r="E48" s="1148"/>
      <c r="F48" s="943" t="s">
        <v>162</v>
      </c>
      <c r="I48" s="9">
        <v>3</v>
      </c>
      <c r="J48" s="9" t="s">
        <v>1670</v>
      </c>
      <c r="M48" s="149" t="s">
        <v>1688</v>
      </c>
      <c r="N48" s="763">
        <f>+N46-N47</f>
        <v>50000</v>
      </c>
      <c r="O48" s="24" t="s">
        <v>2248</v>
      </c>
      <c r="P48" s="761">
        <v>5000</v>
      </c>
      <c r="Q48" s="24" t="s">
        <v>126</v>
      </c>
    </row>
    <row r="49" spans="3:22" x14ac:dyDescent="0.35">
      <c r="D49" s="1310" t="s">
        <v>126</v>
      </c>
      <c r="E49" s="710" t="s">
        <v>1074</v>
      </c>
      <c r="F49" s="7"/>
      <c r="M49" s="24" t="s">
        <v>1689</v>
      </c>
      <c r="N49" s="764">
        <v>100000</v>
      </c>
      <c r="O49" s="24" t="s">
        <v>2248</v>
      </c>
      <c r="P49" s="761">
        <v>10000</v>
      </c>
      <c r="Q49" s="24" t="s">
        <v>1830</v>
      </c>
    </row>
    <row r="50" spans="3:22" x14ac:dyDescent="0.35">
      <c r="D50" s="1310"/>
      <c r="E50" s="710" t="s">
        <v>163</v>
      </c>
      <c r="F50" s="7"/>
      <c r="M50" s="24" t="s">
        <v>2247</v>
      </c>
      <c r="N50" s="764">
        <f>+N48+N49</f>
        <v>150000</v>
      </c>
      <c r="O50" s="24"/>
      <c r="P50" s="24"/>
      <c r="Q50" s="24"/>
    </row>
    <row r="52" spans="3:22" ht="30.75" customHeight="1" x14ac:dyDescent="0.35">
      <c r="C52" s="463" t="s">
        <v>164</v>
      </c>
      <c r="D52" s="1148" t="s">
        <v>165</v>
      </c>
      <c r="E52" s="1148"/>
      <c r="F52" s="943" t="s">
        <v>170</v>
      </c>
    </row>
    <row r="53" spans="3:22" ht="15" customHeight="1" x14ac:dyDescent="0.35">
      <c r="D53" s="1310" t="s">
        <v>166</v>
      </c>
      <c r="E53" s="1310"/>
      <c r="F53" s="7" t="s">
        <v>167</v>
      </c>
      <c r="G53" s="1297" t="s">
        <v>1742</v>
      </c>
      <c r="H53" s="1297"/>
      <c r="I53" s="1297"/>
    </row>
    <row r="54" spans="3:22" x14ac:dyDescent="0.35">
      <c r="D54" s="1310"/>
      <c r="E54" s="1310"/>
      <c r="F54" s="7" t="s">
        <v>168</v>
      </c>
      <c r="G54" s="16">
        <v>20000</v>
      </c>
      <c r="H54" s="7"/>
      <c r="I54" s="7"/>
    </row>
    <row r="55" spans="3:22" ht="27.65" customHeight="1" x14ac:dyDescent="0.35">
      <c r="D55" s="1310"/>
      <c r="E55" s="1310"/>
      <c r="F55" s="706" t="s">
        <v>2088</v>
      </c>
      <c r="G55" s="273">
        <v>833.33</v>
      </c>
      <c r="H55" s="1031" t="s">
        <v>1809</v>
      </c>
      <c r="I55" s="7"/>
    </row>
    <row r="56" spans="3:22" ht="33.65" customHeight="1" x14ac:dyDescent="0.35">
      <c r="D56" s="1310"/>
      <c r="E56" s="1310"/>
      <c r="F56" s="7"/>
      <c r="G56" s="135">
        <f>+G55</f>
        <v>833.33</v>
      </c>
      <c r="H56" s="1032" t="s">
        <v>1810</v>
      </c>
      <c r="I56" s="12"/>
      <c r="J56" s="15"/>
      <c r="K56" s="15"/>
    </row>
    <row r="57" spans="3:22" ht="5.4" customHeight="1" x14ac:dyDescent="0.35">
      <c r="D57" s="1310"/>
      <c r="E57" s="1310"/>
      <c r="F57" s="7"/>
      <c r="G57" s="12"/>
      <c r="H57" s="690"/>
      <c r="I57" s="12"/>
      <c r="J57" s="15"/>
      <c r="K57" s="15"/>
    </row>
    <row r="58" spans="3:22" x14ac:dyDescent="0.35">
      <c r="F58" s="7" t="s">
        <v>1242</v>
      </c>
      <c r="G58" s="7"/>
      <c r="H58" s="7"/>
      <c r="I58" s="7"/>
    </row>
    <row r="59" spans="3:22" x14ac:dyDescent="0.35">
      <c r="F59" s="1198" t="s">
        <v>1264</v>
      </c>
      <c r="G59" s="1198"/>
      <c r="H59" s="1198"/>
      <c r="I59" s="1198"/>
    </row>
    <row r="60" spans="3:22" x14ac:dyDescent="0.35">
      <c r="F60" s="19" t="s">
        <v>760</v>
      </c>
    </row>
    <row r="61" spans="3:22" x14ac:dyDescent="0.35">
      <c r="F61" s="24"/>
    </row>
    <row r="62" spans="3:22" ht="28.5" customHeight="1" x14ac:dyDescent="0.35">
      <c r="C62" s="463" t="s">
        <v>171</v>
      </c>
      <c r="D62" s="1182" t="s">
        <v>452</v>
      </c>
      <c r="E62" s="1182"/>
      <c r="F62" s="1033" t="s">
        <v>516</v>
      </c>
      <c r="H62" s="9" t="s">
        <v>338</v>
      </c>
      <c r="I62" s="9" t="s">
        <v>1434</v>
      </c>
      <c r="J62" s="766">
        <v>100000</v>
      </c>
      <c r="K62" s="767" t="s">
        <v>1883</v>
      </c>
      <c r="P62" s="9" t="s">
        <v>1880</v>
      </c>
      <c r="R62" s="9" t="s">
        <v>1882</v>
      </c>
    </row>
    <row r="63" spans="3:22" ht="15" thickBot="1" x14ac:dyDescent="0.4">
      <c r="D63" s="1310" t="s">
        <v>126</v>
      </c>
      <c r="E63" s="710" t="s">
        <v>1481</v>
      </c>
      <c r="I63" s="9">
        <v>3</v>
      </c>
      <c r="J63" s="9" t="s">
        <v>297</v>
      </c>
      <c r="S63" s="9" t="s">
        <v>1885</v>
      </c>
      <c r="T63" s="9" t="s">
        <v>1884</v>
      </c>
      <c r="U63" s="9" t="s">
        <v>1886</v>
      </c>
      <c r="V63" s="9" t="str">
        <f>+T63</f>
        <v>6 MESES</v>
      </c>
    </row>
    <row r="64" spans="3:22" x14ac:dyDescent="0.35">
      <c r="D64" s="1310"/>
      <c r="E64" s="1007" t="s">
        <v>352</v>
      </c>
      <c r="H64" s="1298" t="s">
        <v>1011</v>
      </c>
      <c r="I64" s="9" t="str">
        <f>+E64</f>
        <v>2. DEPRECIACIÓN  MENSUAL</v>
      </c>
      <c r="K64" s="768">
        <f>+J62*10%/12</f>
        <v>833.33333333333337</v>
      </c>
      <c r="L64" s="543" t="s">
        <v>1435</v>
      </c>
      <c r="M64" s="543" t="s">
        <v>1870</v>
      </c>
      <c r="N64" s="769" t="s">
        <v>126</v>
      </c>
      <c r="Q64" s="9" t="s">
        <v>1883</v>
      </c>
      <c r="R64" s="9" t="s">
        <v>1884</v>
      </c>
      <c r="S64" s="9" t="s">
        <v>1887</v>
      </c>
      <c r="V64" s="9" t="s">
        <v>1888</v>
      </c>
    </row>
    <row r="65" spans="2:18" x14ac:dyDescent="0.35">
      <c r="D65" s="1310"/>
      <c r="E65" s="1007" t="s">
        <v>1692</v>
      </c>
      <c r="H65" s="1299"/>
      <c r="I65" s="9" t="str">
        <f>+E65</f>
        <v>3. 12%  IVA DEPRECIACIÓN  MENSUAL</v>
      </c>
      <c r="K65" s="759">
        <f>+K64*12%</f>
        <v>100</v>
      </c>
      <c r="L65" s="543" t="s">
        <v>1435</v>
      </c>
      <c r="M65" s="543">
        <v>520</v>
      </c>
    </row>
    <row r="66" spans="2:18" ht="15" thickBot="1" x14ac:dyDescent="0.4">
      <c r="D66" s="1310"/>
      <c r="E66" s="1007" t="s">
        <v>759</v>
      </c>
      <c r="H66" s="1300"/>
      <c r="I66" s="9" t="str">
        <f>+E66</f>
        <v>4. RETENER 100% IVA DEPRECIAC MENSUAL</v>
      </c>
      <c r="K66" s="759">
        <f>+K65</f>
        <v>100</v>
      </c>
      <c r="L66" s="543" t="str">
        <f>+L65</f>
        <v>SRI-104</v>
      </c>
      <c r="M66" s="543">
        <v>731</v>
      </c>
      <c r="P66" s="9" t="s">
        <v>1881</v>
      </c>
      <c r="R66" s="9" t="str">
        <f>+R62</f>
        <v>MAQ 1</v>
      </c>
    </row>
    <row r="68" spans="2:18" ht="33" customHeight="1" x14ac:dyDescent="0.35">
      <c r="C68" s="463" t="s">
        <v>172</v>
      </c>
      <c r="D68" s="1148" t="s">
        <v>173</v>
      </c>
      <c r="E68" s="1148"/>
      <c r="F68" s="1033" t="s">
        <v>174</v>
      </c>
    </row>
    <row r="69" spans="2:18" ht="15" thickBot="1" x14ac:dyDescent="0.4">
      <c r="D69" s="1400" t="s">
        <v>126</v>
      </c>
      <c r="E69" s="710" t="s">
        <v>1639</v>
      </c>
      <c r="K69" s="7"/>
      <c r="L69" s="691" t="s">
        <v>126</v>
      </c>
      <c r="M69" s="73"/>
      <c r="N69" s="692" t="s">
        <v>146</v>
      </c>
    </row>
    <row r="70" spans="2:18" x14ac:dyDescent="0.35">
      <c r="D70" s="1400"/>
      <c r="E70" s="1007" t="s">
        <v>1243</v>
      </c>
      <c r="K70" s="7" t="s">
        <v>353</v>
      </c>
      <c r="L70" s="693"/>
      <c r="M70" s="235">
        <v>35000</v>
      </c>
      <c r="N70" s="694"/>
    </row>
    <row r="71" spans="2:18" x14ac:dyDescent="0.35">
      <c r="D71" s="1400"/>
      <c r="E71" s="1010"/>
      <c r="F71" s="7" t="s">
        <v>494</v>
      </c>
      <c r="K71" s="7"/>
      <c r="L71" s="695"/>
      <c r="M71" s="7"/>
      <c r="N71" s="581"/>
    </row>
    <row r="72" spans="2:18" ht="15.75" customHeight="1" thickBot="1" x14ac:dyDescent="0.4">
      <c r="D72" s="1400"/>
      <c r="E72" s="1010"/>
      <c r="F72" s="7" t="s">
        <v>495</v>
      </c>
      <c r="H72" s="771"/>
      <c r="I72" s="7" t="s">
        <v>143</v>
      </c>
      <c r="J72" s="7" t="s">
        <v>431</v>
      </c>
      <c r="L72" s="340">
        <f>+M70</f>
        <v>35000</v>
      </c>
      <c r="M72" s="15"/>
      <c r="N72" s="696">
        <f>+J73-L72</f>
        <v>25000</v>
      </c>
    </row>
    <row r="73" spans="2:18" ht="18.75" customHeight="1" x14ac:dyDescent="0.35">
      <c r="D73" s="1400"/>
      <c r="E73" s="1010"/>
      <c r="F73" s="19" t="s">
        <v>496</v>
      </c>
      <c r="G73" s="1401" t="s">
        <v>736</v>
      </c>
      <c r="H73" s="1401"/>
      <c r="I73" s="12" t="s">
        <v>168</v>
      </c>
      <c r="J73" s="1302">
        <v>60000</v>
      </c>
      <c r="K73" s="772"/>
      <c r="L73" s="20">
        <f>+J73</f>
        <v>60000</v>
      </c>
      <c r="M73" s="15"/>
      <c r="N73" s="121">
        <f>+L73</f>
        <v>60000</v>
      </c>
    </row>
    <row r="74" spans="2:18" ht="15" thickBot="1" x14ac:dyDescent="0.4">
      <c r="E74" s="1010"/>
      <c r="F74" s="19" t="s">
        <v>1625</v>
      </c>
      <c r="G74" s="1401"/>
      <c r="H74" s="1401"/>
      <c r="I74" s="12" t="s">
        <v>353</v>
      </c>
      <c r="J74" s="1302"/>
      <c r="K74" s="772"/>
      <c r="L74" s="15"/>
      <c r="M74" s="15"/>
      <c r="N74" s="15"/>
    </row>
    <row r="75" spans="2:18" x14ac:dyDescent="0.35">
      <c r="G75" s="773" t="s">
        <v>175</v>
      </c>
      <c r="H75" s="6"/>
      <c r="I75" s="7" t="s">
        <v>2089</v>
      </c>
      <c r="J75" s="16">
        <v>4500</v>
      </c>
      <c r="K75" s="27"/>
      <c r="L75" s="1349">
        <f>+L72/L73</f>
        <v>0.58333333333333337</v>
      </c>
      <c r="M75" s="15"/>
      <c r="N75" s="1349">
        <f>+N72/N73</f>
        <v>0.41666666666666669</v>
      </c>
    </row>
    <row r="76" spans="2:18" x14ac:dyDescent="0.35">
      <c r="G76" s="748" t="s">
        <v>432</v>
      </c>
      <c r="H76" s="6"/>
      <c r="I76" s="7" t="s">
        <v>2090</v>
      </c>
      <c r="J76" s="16">
        <v>2200</v>
      </c>
      <c r="K76" s="27"/>
      <c r="L76" s="1350"/>
      <c r="M76" s="15"/>
      <c r="N76" s="1350"/>
    </row>
    <row r="77" spans="2:18" ht="15" thickBot="1" x14ac:dyDescent="0.4">
      <c r="G77" s="748" t="s">
        <v>1262</v>
      </c>
      <c r="H77" s="6"/>
      <c r="I77" s="7" t="s">
        <v>2379</v>
      </c>
      <c r="J77" s="16">
        <v>400</v>
      </c>
      <c r="K77" s="27"/>
      <c r="L77" s="1351"/>
      <c r="M77" s="15"/>
      <c r="N77" s="1351"/>
    </row>
    <row r="78" spans="2:18" x14ac:dyDescent="0.35">
      <c r="B78" s="774" t="s">
        <v>405</v>
      </c>
      <c r="G78" s="748" t="s">
        <v>1627</v>
      </c>
      <c r="H78" s="6"/>
      <c r="I78" s="12" t="s">
        <v>2091</v>
      </c>
      <c r="J78" s="236">
        <f>SUM(J75:J77)</f>
        <v>7100</v>
      </c>
      <c r="K78" s="20"/>
      <c r="L78" s="697">
        <f>+J78*L75</f>
        <v>4141.666666666667</v>
      </c>
      <c r="M78" s="27"/>
      <c r="N78" s="698">
        <f>+J78*N75</f>
        <v>2958.3333333333335</v>
      </c>
    </row>
    <row r="79" spans="2:18" x14ac:dyDescent="0.35">
      <c r="B79" s="774"/>
      <c r="G79" s="1030"/>
      <c r="H79" s="6"/>
      <c r="I79" s="15"/>
      <c r="J79" s="27"/>
      <c r="K79" s="27"/>
      <c r="L79" s="27"/>
      <c r="M79" s="27"/>
      <c r="N79" s="27"/>
    </row>
    <row r="80" spans="2:18" ht="43.5" customHeight="1" x14ac:dyDescent="0.35">
      <c r="B80" s="774"/>
      <c r="C80" s="463">
        <v>9</v>
      </c>
      <c r="D80" s="1148" t="s">
        <v>982</v>
      </c>
      <c r="E80" s="1148"/>
      <c r="F80" s="1324" t="s">
        <v>1626</v>
      </c>
      <c r="G80" s="1324"/>
      <c r="H80" s="1324"/>
      <c r="I80" s="19" t="s">
        <v>167</v>
      </c>
      <c r="J80" s="1155" t="s">
        <v>984</v>
      </c>
      <c r="K80" s="1155"/>
      <c r="L80" s="1155"/>
      <c r="M80" s="27"/>
      <c r="N80" s="27"/>
    </row>
    <row r="81" spans="1:19" ht="36.75" customHeight="1" x14ac:dyDescent="0.35">
      <c r="B81" s="774"/>
      <c r="D81" s="1388" t="s">
        <v>166</v>
      </c>
      <c r="E81" s="1004">
        <v>1</v>
      </c>
      <c r="F81" s="1145" t="s">
        <v>2166</v>
      </c>
      <c r="G81" s="1145"/>
      <c r="H81" s="1145"/>
      <c r="I81" s="19" t="s">
        <v>168</v>
      </c>
      <c r="J81" s="273">
        <v>10000</v>
      </c>
      <c r="K81" s="273"/>
      <c r="L81" s="19"/>
      <c r="M81" s="27"/>
      <c r="N81" s="27"/>
    </row>
    <row r="82" spans="1:19" ht="44.25" customHeight="1" x14ac:dyDescent="0.35">
      <c r="B82" s="774"/>
      <c r="D82" s="1388"/>
      <c r="E82" s="961">
        <v>2</v>
      </c>
      <c r="F82" s="1148" t="s">
        <v>1281</v>
      </c>
      <c r="G82" s="1148"/>
      <c r="H82" s="1148"/>
      <c r="I82" s="959" t="s">
        <v>2088</v>
      </c>
      <c r="J82" s="273">
        <v>700</v>
      </c>
      <c r="K82" s="1337" t="s">
        <v>1809</v>
      </c>
      <c r="L82" s="1337"/>
      <c r="M82" s="27"/>
      <c r="N82" s="27"/>
    </row>
    <row r="83" spans="1:19" ht="23.25" customHeight="1" x14ac:dyDescent="0.35">
      <c r="B83" s="774"/>
      <c r="D83" s="1388"/>
      <c r="E83" s="961">
        <v>3</v>
      </c>
      <c r="F83" s="19" t="s">
        <v>1282</v>
      </c>
      <c r="G83" s="48"/>
      <c r="H83" s="19"/>
      <c r="I83" s="19"/>
      <c r="J83" s="135">
        <f>+J82</f>
        <v>700</v>
      </c>
      <c r="K83" s="1336" t="s">
        <v>1810</v>
      </c>
      <c r="L83" s="1336"/>
      <c r="M83" s="39"/>
      <c r="N83" s="39"/>
    </row>
    <row r="84" spans="1:19" ht="15" customHeight="1" x14ac:dyDescent="0.35">
      <c r="B84" s="774"/>
      <c r="G84" s="22"/>
      <c r="I84" s="19"/>
      <c r="J84" s="119"/>
      <c r="K84" s="1336"/>
      <c r="L84" s="1336"/>
      <c r="M84" s="39"/>
      <c r="N84" s="39"/>
    </row>
    <row r="85" spans="1:19" ht="15" customHeight="1" x14ac:dyDescent="0.35">
      <c r="B85" s="774"/>
      <c r="G85" s="22"/>
      <c r="I85" s="15"/>
      <c r="J85" s="27"/>
      <c r="K85" s="1034" t="s">
        <v>252</v>
      </c>
      <c r="L85" s="27"/>
      <c r="M85" s="27"/>
      <c r="N85" s="27"/>
    </row>
    <row r="86" spans="1:19" ht="15" customHeight="1" x14ac:dyDescent="0.35">
      <c r="B86" s="774"/>
      <c r="G86" s="22"/>
      <c r="I86" s="15"/>
      <c r="J86" s="27"/>
      <c r="K86" s="27"/>
      <c r="L86" s="27"/>
      <c r="M86" s="27"/>
      <c r="N86" s="27"/>
    </row>
    <row r="87" spans="1:19" ht="15" customHeight="1" x14ac:dyDescent="0.35">
      <c r="B87" s="774"/>
      <c r="G87" s="22"/>
      <c r="I87" s="15"/>
      <c r="J87" s="27"/>
      <c r="K87" s="27"/>
      <c r="L87" s="27"/>
      <c r="M87" s="27"/>
      <c r="N87" s="27"/>
    </row>
    <row r="88" spans="1:19" x14ac:dyDescent="0.35">
      <c r="B88" s="774"/>
      <c r="G88" s="22"/>
      <c r="I88" s="15"/>
      <c r="J88" s="27"/>
      <c r="K88" s="27"/>
      <c r="L88" s="27"/>
      <c r="M88" s="27"/>
      <c r="N88" s="27"/>
    </row>
    <row r="89" spans="1:19" x14ac:dyDescent="0.35">
      <c r="B89" s="774"/>
      <c r="G89" s="22"/>
      <c r="I89" s="15"/>
      <c r="J89" s="27"/>
      <c r="K89" s="27"/>
      <c r="L89" s="27"/>
      <c r="M89" s="27"/>
      <c r="N89" s="27"/>
    </row>
    <row r="90" spans="1:19" x14ac:dyDescent="0.35">
      <c r="B90" s="46" t="s">
        <v>988</v>
      </c>
      <c r="C90" s="6"/>
      <c r="G90" s="22"/>
      <c r="I90" s="15"/>
      <c r="J90" s="27"/>
      <c r="K90" s="27"/>
      <c r="L90" s="27"/>
      <c r="M90" s="27"/>
      <c r="N90" s="27"/>
    </row>
    <row r="91" spans="1:19" x14ac:dyDescent="0.35">
      <c r="A91" s="7" t="s">
        <v>176</v>
      </c>
      <c r="B91" s="46" t="s">
        <v>406</v>
      </c>
      <c r="C91" s="6"/>
      <c r="G91" s="22"/>
    </row>
    <row r="92" spans="1:19" x14ac:dyDescent="0.35">
      <c r="B92" s="1389" t="s">
        <v>177</v>
      </c>
      <c r="C92" s="15"/>
      <c r="D92" s="1155" t="s">
        <v>126</v>
      </c>
      <c r="E92" s="1100"/>
      <c r="F92" s="276" t="s">
        <v>180</v>
      </c>
      <c r="H92" s="15"/>
    </row>
    <row r="93" spans="1:19" x14ac:dyDescent="0.35">
      <c r="B93" s="1389"/>
      <c r="C93" s="15"/>
      <c r="D93" s="1155"/>
      <c r="E93" s="290" t="s">
        <v>407</v>
      </c>
      <c r="F93" s="276" t="s">
        <v>181</v>
      </c>
      <c r="H93" s="15"/>
    </row>
    <row r="94" spans="1:19" x14ac:dyDescent="0.35">
      <c r="B94" s="1389"/>
      <c r="C94" s="15"/>
      <c r="D94" s="1155"/>
      <c r="E94" s="1098" t="s">
        <v>130</v>
      </c>
      <c r="F94" s="15"/>
      <c r="H94" s="15"/>
    </row>
    <row r="95" spans="1:19" x14ac:dyDescent="0.35">
      <c r="B95" s="1389"/>
      <c r="C95" s="15"/>
      <c r="D95" s="1155"/>
      <c r="E95" s="290" t="s">
        <v>179</v>
      </c>
      <c r="F95" s="35" t="s">
        <v>2385</v>
      </c>
      <c r="H95" s="15"/>
      <c r="I95" s="35" t="s">
        <v>2268</v>
      </c>
      <c r="N95" s="14"/>
      <c r="R95" s="779"/>
      <c r="S95" s="9" t="s">
        <v>317</v>
      </c>
    </row>
    <row r="96" spans="1:19" x14ac:dyDescent="0.35">
      <c r="B96" s="1389"/>
      <c r="C96" s="15"/>
      <c r="D96" s="1155"/>
      <c r="E96" s="1098" t="s">
        <v>130</v>
      </c>
      <c r="F96" s="35" t="s">
        <v>1502</v>
      </c>
      <c r="H96" s="15"/>
      <c r="N96" s="14"/>
      <c r="R96" s="779"/>
    </row>
    <row r="97" spans="1:18" x14ac:dyDescent="0.35">
      <c r="B97" s="1389"/>
      <c r="C97" s="15"/>
      <c r="D97" s="1155"/>
      <c r="E97" s="290" t="s">
        <v>2428</v>
      </c>
      <c r="F97" s="35" t="s">
        <v>2429</v>
      </c>
      <c r="H97" s="15"/>
      <c r="I97" s="32" t="s">
        <v>690</v>
      </c>
      <c r="J97" s="15"/>
      <c r="K97" s="15"/>
    </row>
    <row r="98" spans="1:18" x14ac:dyDescent="0.35">
      <c r="B98" s="1389"/>
      <c r="C98" s="15"/>
      <c r="D98" s="1155"/>
      <c r="E98" s="1100" t="s">
        <v>130</v>
      </c>
      <c r="F98" s="35" t="s">
        <v>2430</v>
      </c>
      <c r="H98" s="15" t="s">
        <v>356</v>
      </c>
      <c r="L98" s="12" t="s">
        <v>691</v>
      </c>
      <c r="M98" s="13"/>
      <c r="N98" s="13"/>
    </row>
    <row r="99" spans="1:18" x14ac:dyDescent="0.35">
      <c r="A99" s="9" t="s">
        <v>356</v>
      </c>
      <c r="B99" s="1389"/>
      <c r="C99" s="15"/>
      <c r="D99" s="1155"/>
      <c r="E99" s="290" t="s">
        <v>1245</v>
      </c>
      <c r="F99" s="35" t="s">
        <v>1037</v>
      </c>
      <c r="H99" s="15"/>
      <c r="N99" s="543" t="s">
        <v>994</v>
      </c>
    </row>
    <row r="100" spans="1:18" x14ac:dyDescent="0.35">
      <c r="B100" s="51"/>
      <c r="C100" s="15"/>
      <c r="D100" s="15"/>
      <c r="E100" s="1100"/>
      <c r="F100" s="944" t="s">
        <v>1484</v>
      </c>
      <c r="H100" s="15"/>
      <c r="L100" s="7" t="s">
        <v>992</v>
      </c>
      <c r="N100" s="518">
        <v>400</v>
      </c>
      <c r="O100" s="16" t="s">
        <v>1889</v>
      </c>
    </row>
    <row r="101" spans="1:18" x14ac:dyDescent="0.35">
      <c r="B101" s="51"/>
      <c r="C101" s="15"/>
      <c r="D101" s="15"/>
      <c r="E101" s="711" t="s">
        <v>2257</v>
      </c>
      <c r="F101" s="1155" t="s">
        <v>433</v>
      </c>
      <c r="G101" s="699" t="s">
        <v>2380</v>
      </c>
      <c r="H101" s="149"/>
      <c r="I101" s="13"/>
      <c r="L101" s="7" t="s">
        <v>993</v>
      </c>
      <c r="N101" s="14"/>
      <c r="O101" s="14"/>
    </row>
    <row r="102" spans="1:18" ht="10.5" customHeight="1" x14ac:dyDescent="0.35">
      <c r="B102" s="51"/>
      <c r="C102" s="15"/>
      <c r="D102" s="15"/>
      <c r="E102" s="1145" t="s">
        <v>2258</v>
      </c>
      <c r="F102" s="1155"/>
      <c r="G102" s="38" t="s">
        <v>182</v>
      </c>
      <c r="H102" s="34"/>
      <c r="I102" s="15"/>
      <c r="N102" s="14"/>
      <c r="O102" s="14"/>
    </row>
    <row r="103" spans="1:18" ht="15" customHeight="1" x14ac:dyDescent="0.35">
      <c r="B103" s="51"/>
      <c r="C103" s="15"/>
      <c r="D103" s="15"/>
      <c r="E103" s="1145"/>
      <c r="F103" s="945" t="s">
        <v>355</v>
      </c>
      <c r="G103" s="34"/>
      <c r="H103" s="34"/>
      <c r="I103" s="15"/>
      <c r="J103" s="7" t="s">
        <v>1187</v>
      </c>
      <c r="K103" s="12" t="s">
        <v>1699</v>
      </c>
      <c r="L103" s="12">
        <v>25</v>
      </c>
      <c r="M103" s="12" t="s">
        <v>995</v>
      </c>
      <c r="N103" s="16">
        <f>+N100*L103</f>
        <v>10000</v>
      </c>
      <c r="O103" s="16" t="s">
        <v>1187</v>
      </c>
    </row>
    <row r="104" spans="1:18" ht="12" customHeight="1" x14ac:dyDescent="0.35">
      <c r="B104" s="51"/>
      <c r="C104" s="15"/>
      <c r="D104" s="15"/>
      <c r="E104" s="1145"/>
      <c r="F104" s="945" t="s">
        <v>354</v>
      </c>
      <c r="G104" s="34"/>
      <c r="H104" s="34"/>
      <c r="I104" s="15"/>
      <c r="N104" s="14"/>
      <c r="O104" s="14"/>
    </row>
    <row r="105" spans="1:18" x14ac:dyDescent="0.35">
      <c r="B105" s="51"/>
      <c r="C105" s="15"/>
      <c r="D105" s="15"/>
      <c r="E105" s="713" t="s">
        <v>2259</v>
      </c>
      <c r="F105" s="152"/>
      <c r="G105" s="34"/>
      <c r="H105" s="34"/>
      <c r="I105" s="15"/>
      <c r="N105" s="14"/>
      <c r="O105" s="14"/>
    </row>
    <row r="106" spans="1:18" ht="15" thickBot="1" x14ac:dyDescent="0.4">
      <c r="B106" s="51"/>
      <c r="C106" s="15"/>
      <c r="D106" s="15"/>
      <c r="E106" s="516" t="s">
        <v>1482</v>
      </c>
      <c r="F106" s="15"/>
      <c r="G106" s="238" t="s">
        <v>1483</v>
      </c>
      <c r="H106" s="13"/>
      <c r="I106" s="13"/>
      <c r="L106" s="7" t="s">
        <v>996</v>
      </c>
      <c r="N106" s="16">
        <v>12000</v>
      </c>
      <c r="O106" s="16" t="s">
        <v>1889</v>
      </c>
    </row>
    <row r="107" spans="1:18" x14ac:dyDescent="0.35">
      <c r="B107" s="51"/>
      <c r="C107" s="15"/>
      <c r="D107" s="1291" t="s">
        <v>187</v>
      </c>
      <c r="E107" s="349" t="s">
        <v>1218</v>
      </c>
      <c r="F107" s="782"/>
      <c r="G107" s="17" t="s">
        <v>739</v>
      </c>
      <c r="H107" s="15"/>
      <c r="I107" s="15"/>
      <c r="L107" s="7"/>
      <c r="M107" s="7" t="s">
        <v>126</v>
      </c>
      <c r="N107" s="16">
        <f>+N103</f>
        <v>10000</v>
      </c>
      <c r="O107" s="16"/>
    </row>
    <row r="108" spans="1:18" x14ac:dyDescent="0.35">
      <c r="B108" s="51"/>
      <c r="C108" s="15"/>
      <c r="D108" s="1292"/>
      <c r="E108" s="349" t="s">
        <v>183</v>
      </c>
      <c r="F108" s="782"/>
      <c r="G108" s="17" t="s">
        <v>185</v>
      </c>
      <c r="H108" s="15"/>
      <c r="I108" s="15"/>
      <c r="M108" s="7" t="s">
        <v>344</v>
      </c>
      <c r="N108" s="16">
        <f>+N106-N107</f>
        <v>2000</v>
      </c>
      <c r="O108" s="14"/>
    </row>
    <row r="109" spans="1:18" x14ac:dyDescent="0.35">
      <c r="B109" s="51"/>
      <c r="C109" s="15"/>
      <c r="D109" s="1292"/>
      <c r="E109" s="349" t="s">
        <v>184</v>
      </c>
      <c r="F109" s="782"/>
      <c r="G109" s="17" t="s">
        <v>644</v>
      </c>
      <c r="H109" s="15"/>
      <c r="I109" s="15"/>
      <c r="K109" s="9" t="s">
        <v>338</v>
      </c>
      <c r="L109" s="9" t="s">
        <v>118</v>
      </c>
      <c r="M109" s="9" t="s">
        <v>1286</v>
      </c>
      <c r="N109" s="14"/>
      <c r="O109" s="9" t="str">
        <f>+F101</f>
        <v>MATERIA GRAVADA IESS</v>
      </c>
      <c r="Q109" s="9">
        <f>+M111</f>
        <v>800</v>
      </c>
      <c r="R109" s="9" t="s">
        <v>1284</v>
      </c>
    </row>
    <row r="110" spans="1:18" ht="15" thickBot="1" x14ac:dyDescent="0.4">
      <c r="B110" s="51"/>
      <c r="C110" s="15"/>
      <c r="D110" s="1292"/>
      <c r="E110" s="349" t="s">
        <v>525</v>
      </c>
      <c r="F110" s="782"/>
      <c r="G110" s="17" t="s">
        <v>186</v>
      </c>
      <c r="H110" s="15"/>
      <c r="I110" s="15"/>
      <c r="L110" s="9" t="s">
        <v>1697</v>
      </c>
      <c r="N110" s="14"/>
      <c r="O110" s="9" t="s">
        <v>1288</v>
      </c>
      <c r="Q110" s="783">
        <v>0.2</v>
      </c>
    </row>
    <row r="111" spans="1:18" ht="15" thickBot="1" x14ac:dyDescent="0.4">
      <c r="B111" s="51"/>
      <c r="C111" s="15"/>
      <c r="D111" s="1293"/>
      <c r="E111" s="349" t="s">
        <v>738</v>
      </c>
      <c r="F111" s="782"/>
      <c r="G111" s="17" t="str">
        <f>+E111</f>
        <v>5. B.O.S:  BENEFICIO DE ORDEN SOCIAL</v>
      </c>
      <c r="H111" s="15"/>
      <c r="I111" s="15"/>
      <c r="L111" s="9" t="s">
        <v>1284</v>
      </c>
      <c r="M111" s="9">
        <v>800</v>
      </c>
      <c r="N111" s="9" t="s">
        <v>1287</v>
      </c>
      <c r="O111" s="9" t="s">
        <v>1698</v>
      </c>
      <c r="Q111" s="9">
        <f>+Q109*Q110</f>
        <v>160</v>
      </c>
    </row>
    <row r="112" spans="1:18" x14ac:dyDescent="0.35">
      <c r="B112" s="51"/>
      <c r="C112" s="15"/>
      <c r="D112" s="15"/>
      <c r="E112" s="349" t="s">
        <v>737</v>
      </c>
      <c r="F112" s="782"/>
      <c r="G112" s="15"/>
      <c r="H112" s="15"/>
      <c r="I112" s="15"/>
      <c r="L112" s="9" t="s">
        <v>1289</v>
      </c>
      <c r="M112" s="9">
        <v>400</v>
      </c>
      <c r="N112" s="9" t="s">
        <v>488</v>
      </c>
      <c r="O112" s="784" t="str">
        <f>+L112</f>
        <v>B.O.S</v>
      </c>
      <c r="P112" s="785"/>
      <c r="Q112" s="786">
        <f>+M112</f>
        <v>400</v>
      </c>
    </row>
    <row r="113" spans="1:18" x14ac:dyDescent="0.35">
      <c r="B113" s="51"/>
      <c r="C113" s="15"/>
      <c r="D113" s="15"/>
      <c r="E113" s="349" t="s">
        <v>1244</v>
      </c>
      <c r="F113" s="782"/>
      <c r="G113" s="15"/>
      <c r="H113" s="15"/>
      <c r="I113" s="15"/>
      <c r="L113" s="9" t="s">
        <v>1285</v>
      </c>
      <c r="M113" s="9">
        <f>SUM(M111:M112)</f>
        <v>1200</v>
      </c>
      <c r="O113" s="787" t="s">
        <v>488</v>
      </c>
      <c r="P113" s="10"/>
      <c r="Q113" s="112">
        <f>+Q111</f>
        <v>160</v>
      </c>
      <c r="R113" s="9" t="s">
        <v>126</v>
      </c>
    </row>
    <row r="114" spans="1:18" x14ac:dyDescent="0.35">
      <c r="B114" s="51"/>
      <c r="C114" s="15"/>
      <c r="D114" s="15"/>
      <c r="E114" s="782"/>
      <c r="F114" s="782"/>
      <c r="G114" s="15"/>
      <c r="H114" s="15"/>
      <c r="I114" s="15"/>
      <c r="O114" s="787" t="s">
        <v>146</v>
      </c>
      <c r="P114" s="10"/>
      <c r="Q114" s="112">
        <f>+Q112-Q113</f>
        <v>240</v>
      </c>
      <c r="R114" s="9" t="s">
        <v>146</v>
      </c>
    </row>
    <row r="115" spans="1:18" ht="15" thickBot="1" x14ac:dyDescent="0.4">
      <c r="A115" s="21"/>
      <c r="B115" s="1178" t="s">
        <v>1371</v>
      </c>
      <c r="C115" s="1178"/>
      <c r="D115" s="12" t="s">
        <v>117</v>
      </c>
      <c r="E115" s="290" t="s">
        <v>497</v>
      </c>
      <c r="F115" s="15"/>
      <c r="G115" s="15"/>
      <c r="H115" s="15"/>
      <c r="O115" s="120"/>
      <c r="P115" s="11"/>
      <c r="Q115" s="113"/>
    </row>
    <row r="116" spans="1:18" ht="15" customHeight="1" x14ac:dyDescent="0.35">
      <c r="B116" s="1178"/>
      <c r="C116" s="1178"/>
      <c r="D116" s="15"/>
      <c r="E116" s="51"/>
      <c r="G116" s="15"/>
      <c r="H116" s="15"/>
    </row>
    <row r="117" spans="1:18" x14ac:dyDescent="0.35">
      <c r="B117" s="946" t="s">
        <v>2171</v>
      </c>
      <c r="C117" s="15"/>
      <c r="D117" s="12" t="s">
        <v>118</v>
      </c>
      <c r="E117" s="290" t="s">
        <v>40</v>
      </c>
      <c r="H117" s="15"/>
    </row>
    <row r="118" spans="1:18" x14ac:dyDescent="0.35">
      <c r="B118" s="275" t="s">
        <v>2092</v>
      </c>
      <c r="C118" s="773"/>
      <c r="D118" s="947">
        <v>444.62</v>
      </c>
      <c r="E118" s="9"/>
      <c r="H118" s="15"/>
    </row>
    <row r="119" spans="1:18" x14ac:dyDescent="0.35">
      <c r="A119" s="21" t="s">
        <v>143</v>
      </c>
      <c r="B119" s="18" t="s">
        <v>2249</v>
      </c>
      <c r="C119" s="773"/>
      <c r="D119" s="947">
        <v>410</v>
      </c>
      <c r="E119" s="948">
        <f>+D118-D119</f>
        <v>34.620000000000005</v>
      </c>
      <c r="H119" s="15"/>
    </row>
    <row r="120" spans="1:18" x14ac:dyDescent="0.35">
      <c r="B120" s="737"/>
      <c r="C120" s="773"/>
      <c r="D120" s="789"/>
      <c r="E120" s="9"/>
      <c r="H120" s="15"/>
    </row>
    <row r="121" spans="1:18" x14ac:dyDescent="0.35">
      <c r="E121" s="9"/>
      <c r="H121" s="15"/>
    </row>
    <row r="122" spans="1:18" x14ac:dyDescent="0.35">
      <c r="B122" s="790"/>
      <c r="C122" s="790"/>
      <c r="D122" s="719"/>
      <c r="E122" s="791"/>
      <c r="F122" s="778"/>
      <c r="H122" s="15"/>
    </row>
    <row r="123" spans="1:18" x14ac:dyDescent="0.35">
      <c r="B123" s="1145" t="s">
        <v>1186</v>
      </c>
      <c r="C123" s="1145"/>
      <c r="D123" s="1155" t="s">
        <v>126</v>
      </c>
      <c r="E123" s="517" t="s">
        <v>188</v>
      </c>
      <c r="F123" s="950" t="s">
        <v>1731</v>
      </c>
      <c r="H123" s="15"/>
    </row>
    <row r="124" spans="1:18" x14ac:dyDescent="0.35">
      <c r="B124" s="1145"/>
      <c r="C124" s="1145"/>
      <c r="D124" s="1155"/>
      <c r="E124" s="1309" t="s">
        <v>189</v>
      </c>
      <c r="F124" s="276" t="s">
        <v>180</v>
      </c>
      <c r="H124" s="15"/>
    </row>
    <row r="125" spans="1:18" x14ac:dyDescent="0.35">
      <c r="B125" s="1145"/>
      <c r="C125" s="1145"/>
      <c r="D125" s="1155"/>
      <c r="E125" s="1309"/>
      <c r="F125" s="276" t="s">
        <v>181</v>
      </c>
      <c r="H125" s="15"/>
    </row>
    <row r="126" spans="1:18" x14ac:dyDescent="0.35">
      <c r="B126" s="949" t="s">
        <v>740</v>
      </c>
      <c r="C126" s="15"/>
      <c r="D126" s="15"/>
      <c r="E126" s="586"/>
      <c r="F126" s="32"/>
      <c r="G126" s="15"/>
      <c r="H126" s="15"/>
    </row>
    <row r="127" spans="1:18" x14ac:dyDescent="0.35">
      <c r="B127" s="793" t="s">
        <v>1450</v>
      </c>
      <c r="C127" s="15"/>
      <c r="D127" s="15"/>
      <c r="E127" s="586"/>
      <c r="F127" s="32"/>
      <c r="G127" s="15"/>
      <c r="H127" s="15"/>
    </row>
    <row r="128" spans="1:18" x14ac:dyDescent="0.35">
      <c r="B128" s="793"/>
      <c r="C128" s="15"/>
      <c r="D128" s="15"/>
      <c r="E128" s="586"/>
      <c r="F128" s="32"/>
      <c r="G128" s="15"/>
      <c r="H128" s="15"/>
    </row>
    <row r="129" spans="1:11" ht="28.75" customHeight="1" x14ac:dyDescent="0.35">
      <c r="B129" s="713" t="s">
        <v>178</v>
      </c>
      <c r="C129" s="34"/>
      <c r="D129" s="1155" t="s">
        <v>126</v>
      </c>
      <c r="E129" s="290" t="s">
        <v>190</v>
      </c>
      <c r="F129" s="1323" t="s">
        <v>2093</v>
      </c>
      <c r="G129" s="1304" t="s">
        <v>1862</v>
      </c>
      <c r="H129" s="1304"/>
      <c r="I129" s="1304"/>
      <c r="J129" s="7" t="s">
        <v>1858</v>
      </c>
    </row>
    <row r="130" spans="1:11" x14ac:dyDescent="0.35">
      <c r="B130" s="951" t="s">
        <v>1890</v>
      </c>
      <c r="C130" s="34"/>
      <c r="D130" s="1155"/>
      <c r="E130" s="290" t="s">
        <v>1812</v>
      </c>
      <c r="F130" s="1323"/>
      <c r="G130" s="1304"/>
      <c r="H130" s="1304"/>
      <c r="I130" s="1304"/>
      <c r="J130" s="19" t="s">
        <v>1859</v>
      </c>
    </row>
    <row r="131" spans="1:11" ht="22.25" customHeight="1" x14ac:dyDescent="0.35">
      <c r="B131" s="951" t="s">
        <v>434</v>
      </c>
      <c r="C131" s="34"/>
      <c r="D131" s="1155"/>
      <c r="E131" s="1389" t="s">
        <v>24</v>
      </c>
      <c r="F131" s="1323" t="s">
        <v>408</v>
      </c>
      <c r="J131" s="19" t="s">
        <v>1860</v>
      </c>
    </row>
    <row r="132" spans="1:11" ht="12" customHeight="1" x14ac:dyDescent="0.35">
      <c r="B132" s="951" t="s">
        <v>991</v>
      </c>
      <c r="C132" s="34"/>
      <c r="D132" s="1155"/>
      <c r="E132" s="1389"/>
      <c r="F132" s="1323"/>
      <c r="J132" s="19" t="s">
        <v>1861</v>
      </c>
    </row>
    <row r="133" spans="1:11" ht="16.25" customHeight="1" x14ac:dyDescent="0.35">
      <c r="B133" s="794" t="s">
        <v>473</v>
      </c>
      <c r="C133" s="34"/>
      <c r="D133" s="1155"/>
      <c r="E133" s="1100"/>
      <c r="F133" s="1323"/>
      <c r="J133" s="532" t="s">
        <v>1855</v>
      </c>
      <c r="K133" s="38" t="s">
        <v>1856</v>
      </c>
    </row>
    <row r="134" spans="1:11" ht="31.5" customHeight="1" x14ac:dyDescent="0.35">
      <c r="B134" s="794" t="s">
        <v>472</v>
      </c>
      <c r="C134" s="34"/>
      <c r="D134" s="1155"/>
      <c r="E134" s="1376" t="s">
        <v>1485</v>
      </c>
      <c r="F134" s="1376"/>
      <c r="H134" s="24"/>
      <c r="J134" s="15"/>
      <c r="K134" s="38" t="s">
        <v>1857</v>
      </c>
    </row>
    <row r="135" spans="1:11" x14ac:dyDescent="0.35">
      <c r="B135" s="951" t="s">
        <v>503</v>
      </c>
      <c r="C135" s="34"/>
      <c r="D135" s="1155"/>
      <c r="E135" s="1377" t="s">
        <v>1037</v>
      </c>
      <c r="F135" s="1377"/>
      <c r="G135" s="15"/>
      <c r="H135" s="15"/>
      <c r="J135" s="15"/>
      <c r="K135" s="34" t="s">
        <v>191</v>
      </c>
    </row>
    <row r="136" spans="1:11" x14ac:dyDescent="0.35">
      <c r="B136" s="794"/>
      <c r="C136" s="15"/>
      <c r="D136" s="15"/>
      <c r="E136" s="586"/>
      <c r="F136" s="15"/>
      <c r="G136" s="15"/>
      <c r="H136" s="15"/>
      <c r="K136" s="9" t="s">
        <v>1863</v>
      </c>
    </row>
    <row r="137" spans="1:11" ht="72" customHeight="1" x14ac:dyDescent="0.35">
      <c r="B137" s="1156" t="s">
        <v>523</v>
      </c>
      <c r="C137" s="1156"/>
      <c r="D137" s="711" t="str">
        <f>+D129</f>
        <v>GD</v>
      </c>
      <c r="E137" s="1156" t="s">
        <v>2168</v>
      </c>
      <c r="F137" s="1156"/>
      <c r="G137" s="15"/>
      <c r="H137" s="15"/>
    </row>
    <row r="138" spans="1:11" ht="1.5" customHeight="1" x14ac:dyDescent="0.35">
      <c r="B138" s="1156"/>
      <c r="C138" s="1156"/>
      <c r="D138" s="17"/>
      <c r="E138" s="1156"/>
      <c r="F138" s="1156"/>
      <c r="G138" s="15"/>
      <c r="H138" s="15"/>
    </row>
    <row r="139" spans="1:11" x14ac:dyDescent="0.35">
      <c r="B139" s="46" t="s">
        <v>526</v>
      </c>
      <c r="C139" s="15"/>
      <c r="D139" s="15"/>
      <c r="E139" s="586"/>
      <c r="F139" s="15"/>
      <c r="G139" s="15"/>
      <c r="H139" s="15"/>
    </row>
    <row r="140" spans="1:11" x14ac:dyDescent="0.35">
      <c r="B140" s="794"/>
      <c r="C140" s="15"/>
      <c r="D140" s="15"/>
      <c r="E140" s="586"/>
      <c r="F140" s="15"/>
      <c r="G140" s="15"/>
      <c r="H140" s="15"/>
    </row>
    <row r="141" spans="1:11" x14ac:dyDescent="0.35">
      <c r="B141" s="794"/>
      <c r="C141" s="15"/>
      <c r="D141" s="15"/>
      <c r="E141" s="586"/>
      <c r="F141" s="15"/>
      <c r="G141" s="15"/>
      <c r="H141" s="15"/>
    </row>
    <row r="142" spans="1:11" x14ac:dyDescent="0.35">
      <c r="B142" s="794"/>
      <c r="C142" s="15"/>
      <c r="D142" s="15"/>
      <c r="E142" s="586"/>
      <c r="F142" s="15"/>
      <c r="G142" s="15"/>
      <c r="H142" s="15"/>
    </row>
    <row r="143" spans="1:11" x14ac:dyDescent="0.35">
      <c r="B143" s="794"/>
      <c r="C143" s="15"/>
      <c r="D143" s="15"/>
      <c r="E143" s="586"/>
      <c r="F143" s="15"/>
      <c r="G143" s="15"/>
      <c r="H143" s="15"/>
    </row>
    <row r="144" spans="1:11" x14ac:dyDescent="0.35">
      <c r="A144" s="7" t="s">
        <v>192</v>
      </c>
      <c r="B144" s="946" t="s">
        <v>787</v>
      </c>
      <c r="C144" s="6"/>
      <c r="D144" s="15"/>
      <c r="E144" s="586"/>
      <c r="F144" s="15"/>
      <c r="G144" s="15"/>
      <c r="H144" s="15"/>
    </row>
    <row r="145" spans="1:29" x14ac:dyDescent="0.35">
      <c r="B145" s="946" t="s">
        <v>193</v>
      </c>
      <c r="C145" s="6"/>
      <c r="D145" s="15"/>
      <c r="E145" s="586"/>
      <c r="F145" s="15"/>
      <c r="G145" s="15"/>
      <c r="H145" s="15"/>
    </row>
    <row r="146" spans="1:29" ht="14.25" customHeight="1" x14ac:dyDescent="0.35">
      <c r="B146" s="51" t="s">
        <v>356</v>
      </c>
      <c r="C146" s="1398">
        <v>200</v>
      </c>
      <c r="D146" s="17" t="s">
        <v>1769</v>
      </c>
      <c r="E146" s="716">
        <v>50</v>
      </c>
      <c r="F146" s="1098" t="s">
        <v>195</v>
      </c>
      <c r="G146" s="161" t="s">
        <v>511</v>
      </c>
      <c r="H146" s="222"/>
      <c r="I146" s="9" t="s">
        <v>645</v>
      </c>
    </row>
    <row r="147" spans="1:29" x14ac:dyDescent="0.35">
      <c r="A147" s="1387" t="s">
        <v>126</v>
      </c>
      <c r="B147" s="290" t="s">
        <v>194</v>
      </c>
      <c r="C147" s="1398"/>
      <c r="D147" s="17" t="s">
        <v>1770</v>
      </c>
      <c r="E147" s="716">
        <v>70</v>
      </c>
      <c r="F147" s="1098" t="s">
        <v>195</v>
      </c>
      <c r="G147" s="161" t="s">
        <v>511</v>
      </c>
      <c r="H147" s="222"/>
      <c r="I147" s="13" t="s">
        <v>646</v>
      </c>
      <c r="J147" s="13"/>
    </row>
    <row r="148" spans="1:29" x14ac:dyDescent="0.35">
      <c r="A148" s="1387"/>
      <c r="B148" s="290" t="s">
        <v>130</v>
      </c>
      <c r="C148" s="1398"/>
      <c r="D148" s="17" t="s">
        <v>1771</v>
      </c>
      <c r="E148" s="716">
        <v>60</v>
      </c>
      <c r="F148" s="1098" t="s">
        <v>195</v>
      </c>
      <c r="G148" s="161" t="s">
        <v>511</v>
      </c>
      <c r="H148" s="222"/>
      <c r="I148" s="9" t="s">
        <v>197</v>
      </c>
    </row>
    <row r="149" spans="1:29" ht="15" thickBot="1" x14ac:dyDescent="0.4">
      <c r="A149" s="1387"/>
      <c r="B149" s="290"/>
      <c r="C149" s="1398"/>
      <c r="D149" s="12" t="s">
        <v>1772</v>
      </c>
      <c r="E149" s="715">
        <v>20</v>
      </c>
      <c r="F149" s="1092" t="s">
        <v>196</v>
      </c>
      <c r="G149" s="17" t="s">
        <v>474</v>
      </c>
      <c r="H149" s="15"/>
      <c r="I149" s="9" t="s">
        <v>647</v>
      </c>
    </row>
    <row r="150" spans="1:29" x14ac:dyDescent="0.35">
      <c r="A150" s="1387"/>
      <c r="B150" s="710" t="s">
        <v>356</v>
      </c>
      <c r="E150" s="518">
        <f>SUM(E146:E149)</f>
        <v>200</v>
      </c>
      <c r="I150" s="9" t="s">
        <v>197</v>
      </c>
    </row>
    <row r="151" spans="1:29" ht="12.5" customHeight="1" x14ac:dyDescent="0.35">
      <c r="A151" s="1387"/>
      <c r="B151" s="710" t="s">
        <v>1436</v>
      </c>
      <c r="C151" s="519" t="s">
        <v>506</v>
      </c>
      <c r="D151" s="796"/>
      <c r="E151" s="797"/>
      <c r="F151" s="520" t="s">
        <v>508</v>
      </c>
      <c r="G151" s="798"/>
      <c r="I151" s="9" t="s">
        <v>648</v>
      </c>
    </row>
    <row r="152" spans="1:29" ht="13.75" customHeight="1" x14ac:dyDescent="0.35">
      <c r="A152" s="1387"/>
      <c r="B152" s="710"/>
      <c r="C152" s="521" t="s">
        <v>507</v>
      </c>
      <c r="D152" s="799"/>
      <c r="E152" s="800"/>
      <c r="F152" s="799"/>
      <c r="G152" s="801"/>
    </row>
    <row r="153" spans="1:29" ht="16" customHeight="1" x14ac:dyDescent="0.35">
      <c r="A153" s="1387"/>
      <c r="B153" s="710"/>
      <c r="C153" s="522" t="s">
        <v>509</v>
      </c>
      <c r="D153" s="522" t="s">
        <v>510</v>
      </c>
      <c r="E153" s="523" t="s">
        <v>512</v>
      </c>
      <c r="F153" s="522" t="s">
        <v>242</v>
      </c>
      <c r="G153" s="700" t="s">
        <v>513</v>
      </c>
    </row>
    <row r="154" spans="1:29" ht="10" customHeight="1" x14ac:dyDescent="0.35">
      <c r="A154" s="1387"/>
      <c r="B154" s="710"/>
      <c r="C154" s="524" t="s">
        <v>1769</v>
      </c>
      <c r="D154" s="525">
        <v>1523</v>
      </c>
      <c r="E154" s="526">
        <v>50</v>
      </c>
      <c r="F154" s="526" t="s">
        <v>1814</v>
      </c>
      <c r="G154" s="526" t="s">
        <v>1815</v>
      </c>
    </row>
    <row r="155" spans="1:29" ht="9.5" customHeight="1" x14ac:dyDescent="0.35">
      <c r="A155" s="1387"/>
      <c r="B155" s="710"/>
      <c r="C155" s="524" t="s">
        <v>1770</v>
      </c>
      <c r="D155" s="525">
        <v>2345</v>
      </c>
      <c r="E155" s="526">
        <v>70</v>
      </c>
      <c r="F155" s="526" t="s">
        <v>1814</v>
      </c>
      <c r="G155" s="526" t="s">
        <v>1816</v>
      </c>
    </row>
    <row r="156" spans="1:29" ht="10" customHeight="1" x14ac:dyDescent="0.35">
      <c r="A156" s="1387"/>
      <c r="B156" s="710"/>
      <c r="C156" s="524" t="s">
        <v>1771</v>
      </c>
      <c r="D156" s="525">
        <v>6543</v>
      </c>
      <c r="E156" s="526">
        <v>60</v>
      </c>
      <c r="F156" s="526" t="s">
        <v>1814</v>
      </c>
      <c r="G156" s="526" t="s">
        <v>1817</v>
      </c>
    </row>
    <row r="157" spans="1:29" ht="9.5" customHeight="1" x14ac:dyDescent="0.35">
      <c r="A157" s="1387"/>
      <c r="B157" s="290"/>
      <c r="C157" s="524" t="s">
        <v>1772</v>
      </c>
      <c r="D157" s="1036" t="s">
        <v>1818</v>
      </c>
      <c r="E157" s="526">
        <v>20</v>
      </c>
      <c r="F157" s="1036" t="s">
        <v>1818</v>
      </c>
      <c r="G157" s="1036" t="s">
        <v>1818</v>
      </c>
    </row>
    <row r="158" spans="1:29" ht="11.5" customHeight="1" x14ac:dyDescent="0.35">
      <c r="A158" s="1387"/>
      <c r="B158" s="710" t="s">
        <v>130</v>
      </c>
      <c r="C158" s="522" t="s">
        <v>514</v>
      </c>
      <c r="D158" s="1035"/>
      <c r="E158" s="527">
        <f>SUM(E154:E157)</f>
        <v>200</v>
      </c>
      <c r="F158" s="1035"/>
      <c r="G158" s="1110"/>
    </row>
    <row r="159" spans="1:29" x14ac:dyDescent="0.35">
      <c r="A159" s="1387"/>
      <c r="B159" s="1148" t="s">
        <v>505</v>
      </c>
      <c r="C159" s="17" t="s">
        <v>198</v>
      </c>
      <c r="D159" s="1098" t="s">
        <v>126</v>
      </c>
      <c r="E159" s="1098" t="s">
        <v>504</v>
      </c>
      <c r="F159" s="1094"/>
      <c r="G159" s="7"/>
    </row>
    <row r="160" spans="1:29" x14ac:dyDescent="0.35">
      <c r="A160" s="7"/>
      <c r="B160" s="1148"/>
      <c r="C160" s="7" t="s">
        <v>197</v>
      </c>
      <c r="D160" s="7"/>
      <c r="E160" s="1094"/>
      <c r="X160" s="9" t="s">
        <v>1904</v>
      </c>
      <c r="Y160" s="9" t="s">
        <v>1905</v>
      </c>
      <c r="Z160" s="9">
        <v>1</v>
      </c>
      <c r="AA160" s="9" t="s">
        <v>1906</v>
      </c>
      <c r="AB160" s="9" t="s">
        <v>1909</v>
      </c>
      <c r="AC160" s="9" t="s">
        <v>725</v>
      </c>
    </row>
    <row r="161" spans="1:29" x14ac:dyDescent="0.35">
      <c r="A161" s="7"/>
      <c r="B161" s="1148"/>
      <c r="C161" s="7" t="s">
        <v>199</v>
      </c>
      <c r="D161" s="1094" t="s">
        <v>126</v>
      </c>
      <c r="E161" s="1094" t="s">
        <v>200</v>
      </c>
      <c r="Z161" s="9">
        <v>2</v>
      </c>
      <c r="AA161" s="9" t="s">
        <v>1907</v>
      </c>
      <c r="AB161" s="9" t="s">
        <v>1910</v>
      </c>
    </row>
    <row r="162" spans="1:29" x14ac:dyDescent="0.35">
      <c r="Z162" s="9">
        <v>3</v>
      </c>
      <c r="AA162" s="9" t="s">
        <v>1908</v>
      </c>
      <c r="AB162" s="9" t="s">
        <v>1911</v>
      </c>
    </row>
    <row r="163" spans="1:29" x14ac:dyDescent="0.35">
      <c r="Z163" s="9">
        <v>4</v>
      </c>
      <c r="AA163" s="9" t="s">
        <v>594</v>
      </c>
      <c r="AB163" s="9" t="s">
        <v>1912</v>
      </c>
    </row>
    <row r="164" spans="1:29" x14ac:dyDescent="0.35">
      <c r="A164" s="7" t="s">
        <v>356</v>
      </c>
      <c r="B164" s="275" t="s">
        <v>201</v>
      </c>
      <c r="C164" s="6"/>
      <c r="R164" s="9" t="s">
        <v>1903</v>
      </c>
      <c r="Z164" s="9">
        <v>5</v>
      </c>
      <c r="AA164" s="9" t="s">
        <v>638</v>
      </c>
      <c r="AB164" s="9" t="s">
        <v>1913</v>
      </c>
    </row>
    <row r="165" spans="1:29" ht="15" thickBot="1" x14ac:dyDescent="0.4">
      <c r="B165" s="275" t="s">
        <v>409</v>
      </c>
      <c r="C165" s="6"/>
      <c r="O165" s="1352" t="s">
        <v>333</v>
      </c>
      <c r="P165" s="9">
        <v>1</v>
      </c>
      <c r="Q165" s="9" t="s">
        <v>788</v>
      </c>
      <c r="R165" s="14">
        <v>40000</v>
      </c>
      <c r="S165" s="22" t="s">
        <v>126</v>
      </c>
      <c r="X165" s="9" t="str">
        <f>+X160</f>
        <v>C.D.T</v>
      </c>
      <c r="Y165" s="9" t="s">
        <v>1914</v>
      </c>
      <c r="Z165" s="9">
        <v>1</v>
      </c>
      <c r="AA165" s="9" t="s">
        <v>1915</v>
      </c>
      <c r="AB165" s="9" t="s">
        <v>1916</v>
      </c>
      <c r="AC165" s="9" t="s">
        <v>1911</v>
      </c>
    </row>
    <row r="166" spans="1:29" ht="15" thickBot="1" x14ac:dyDescent="0.4">
      <c r="A166" s="7"/>
      <c r="B166" s="528" t="s">
        <v>2011</v>
      </c>
      <c r="C166" s="802">
        <v>2017</v>
      </c>
      <c r="I166" s="9" t="s">
        <v>715</v>
      </c>
      <c r="O166" s="1352"/>
      <c r="Q166" s="15" t="s">
        <v>435</v>
      </c>
      <c r="R166" s="32" t="s">
        <v>1775</v>
      </c>
      <c r="S166" s="803">
        <f>+R165*25%</f>
        <v>10000</v>
      </c>
      <c r="T166" s="15"/>
      <c r="Z166" s="9">
        <v>2</v>
      </c>
      <c r="AA166" s="9" t="s">
        <v>1917</v>
      </c>
      <c r="AB166" s="9" t="s">
        <v>1918</v>
      </c>
    </row>
    <row r="167" spans="1:29" x14ac:dyDescent="0.35">
      <c r="A167" s="1321" t="s">
        <v>126</v>
      </c>
      <c r="B167" s="1381" t="s">
        <v>1891</v>
      </c>
      <c r="C167" s="1311" t="s">
        <v>1819</v>
      </c>
      <c r="E167" s="9">
        <v>1</v>
      </c>
      <c r="F167" s="9" t="s">
        <v>1657</v>
      </c>
      <c r="H167" s="9" t="s">
        <v>1981</v>
      </c>
      <c r="K167" s="769"/>
      <c r="M167" s="769"/>
      <c r="O167" s="1352"/>
      <c r="Q167" s="15"/>
      <c r="R167" s="15"/>
      <c r="S167" s="15"/>
      <c r="T167" s="15"/>
      <c r="Z167" s="9">
        <v>3</v>
      </c>
      <c r="AA167" s="9" t="s">
        <v>1919</v>
      </c>
      <c r="AB167" s="9" t="s">
        <v>1920</v>
      </c>
      <c r="AC167" s="9" t="s">
        <v>1921</v>
      </c>
    </row>
    <row r="168" spans="1:29" x14ac:dyDescent="0.35">
      <c r="A168" s="1321"/>
      <c r="B168" s="1381"/>
      <c r="C168" s="1312"/>
      <c r="E168" s="9"/>
      <c r="H168" s="9" t="s">
        <v>1658</v>
      </c>
      <c r="K168" s="769"/>
      <c r="M168" s="769"/>
      <c r="O168" s="1352"/>
      <c r="Q168" s="15"/>
      <c r="R168" s="15" t="str">
        <f>+R164</f>
        <v>SERVICIOS DE ASESORÍA</v>
      </c>
      <c r="S168" s="15"/>
      <c r="T168" s="15"/>
    </row>
    <row r="169" spans="1:29" x14ac:dyDescent="0.35">
      <c r="A169" s="1321"/>
      <c r="B169" s="1381"/>
      <c r="C169" s="1312"/>
      <c r="E169" s="9"/>
      <c r="H169" s="9" t="s">
        <v>2260</v>
      </c>
      <c r="K169" s="769"/>
      <c r="M169" s="769"/>
      <c r="O169" s="1352"/>
      <c r="P169" s="9">
        <v>2</v>
      </c>
      <c r="Q169" s="15" t="s">
        <v>1438</v>
      </c>
      <c r="R169" s="27">
        <v>700000</v>
      </c>
      <c r="S169" s="32" t="s">
        <v>126</v>
      </c>
      <c r="T169" s="15"/>
      <c r="U169" s="28"/>
      <c r="V169" s="28"/>
      <c r="W169" s="1326"/>
      <c r="X169" s="1326"/>
    </row>
    <row r="170" spans="1:29" ht="32" customHeight="1" thickBot="1" x14ac:dyDescent="0.4">
      <c r="A170" s="1321"/>
      <c r="B170" s="1382"/>
      <c r="C170" s="1313"/>
      <c r="E170" s="24">
        <v>2</v>
      </c>
      <c r="F170" s="1325" t="s">
        <v>1659</v>
      </c>
      <c r="G170" s="1325"/>
      <c r="H170" s="1325" t="s">
        <v>1660</v>
      </c>
      <c r="I170" s="1325"/>
      <c r="K170" s="769"/>
      <c r="M170" s="769"/>
      <c r="O170" s="1352"/>
      <c r="Q170" s="270" t="str">
        <f>+Q166</f>
        <v>PAGA</v>
      </c>
      <c r="R170" s="1334" t="s">
        <v>436</v>
      </c>
      <c r="S170" s="1327" t="s">
        <v>1486</v>
      </c>
      <c r="T170" s="1327"/>
      <c r="U170" s="47"/>
      <c r="V170" s="47"/>
      <c r="W170" s="47"/>
      <c r="X170" s="47"/>
    </row>
    <row r="171" spans="1:29" ht="15" customHeight="1" x14ac:dyDescent="0.35">
      <c r="E171" s="9"/>
      <c r="H171" s="758" t="s">
        <v>1661</v>
      </c>
      <c r="K171" s="769"/>
      <c r="M171" s="769"/>
      <c r="O171" s="1352"/>
      <c r="Q171" s="32" t="s">
        <v>1265</v>
      </c>
      <c r="R171" s="1334"/>
      <c r="S171" s="1327" t="str">
        <f>+N185</f>
        <v>x. NO RETIENE IR SÓLO HASTA 50 FD IR PN: 50 x $ 11.310 = 565.500 POR LA DIFERENCIA DEBE RETENER 25% IR Y EL PROVEEDOR SOLICITA LA DEVOLUCIÓN AL SRI.</v>
      </c>
      <c r="T171" s="1327"/>
      <c r="U171" s="55">
        <f>+R169</f>
        <v>700000</v>
      </c>
      <c r="V171" s="804" t="s">
        <v>126</v>
      </c>
      <c r="W171" s="47" t="s">
        <v>24</v>
      </c>
      <c r="X171" s="47"/>
    </row>
    <row r="172" spans="1:29" ht="31.25" customHeight="1" x14ac:dyDescent="0.35">
      <c r="E172" s="9"/>
      <c r="H172" s="758" t="s">
        <v>1662</v>
      </c>
      <c r="K172" s="769"/>
      <c r="M172" s="769"/>
      <c r="O172" s="1352"/>
      <c r="Q172" s="32" t="s">
        <v>1266</v>
      </c>
      <c r="R172" s="1334"/>
      <c r="S172" s="1327"/>
      <c r="T172" s="1327"/>
      <c r="U172" s="55">
        <v>565500</v>
      </c>
      <c r="V172" s="47" t="s">
        <v>1375</v>
      </c>
      <c r="W172" s="47"/>
      <c r="X172" s="47"/>
    </row>
    <row r="173" spans="1:29" ht="43.5" x14ac:dyDescent="0.35">
      <c r="E173" s="24">
        <v>3</v>
      </c>
      <c r="F173" s="1325" t="s">
        <v>1663</v>
      </c>
      <c r="G173" s="1325"/>
      <c r="H173" s="24" t="s">
        <v>1664</v>
      </c>
      <c r="I173" s="24"/>
      <c r="K173" s="769"/>
      <c r="M173" s="769"/>
      <c r="O173" s="34"/>
      <c r="Q173" s="42" t="s">
        <v>1685</v>
      </c>
      <c r="R173" s="149"/>
      <c r="S173" s="1327"/>
      <c r="T173" s="1327"/>
      <c r="U173" s="55">
        <f>+U171-U172</f>
        <v>134500</v>
      </c>
      <c r="V173" s="47" t="s">
        <v>1376</v>
      </c>
      <c r="W173" s="55">
        <f>+U173*25%</f>
        <v>33625</v>
      </c>
      <c r="X173" s="795" t="s">
        <v>1681</v>
      </c>
    </row>
    <row r="174" spans="1:29" x14ac:dyDescent="0.35">
      <c r="F174" s="24"/>
      <c r="G174" s="24"/>
      <c r="H174" s="24" t="s">
        <v>1871</v>
      </c>
      <c r="I174" s="24"/>
      <c r="J174" s="769"/>
      <c r="K174" s="769"/>
      <c r="M174" s="769"/>
      <c r="O174" s="149"/>
      <c r="Q174" s="15"/>
      <c r="R174" s="34"/>
    </row>
    <row r="175" spans="1:29" x14ac:dyDescent="0.35">
      <c r="F175" s="24"/>
      <c r="G175" s="24"/>
      <c r="H175" s="24" t="s">
        <v>1852</v>
      </c>
      <c r="I175" s="24"/>
      <c r="J175" s="769" t="s">
        <v>716</v>
      </c>
      <c r="K175" s="769"/>
      <c r="M175" s="769" t="s">
        <v>719</v>
      </c>
      <c r="O175" s="149"/>
      <c r="Q175" s="15"/>
      <c r="R175" s="15"/>
      <c r="S175" s="15"/>
      <c r="T175" s="15"/>
    </row>
    <row r="176" spans="1:29" ht="15.75" customHeight="1" thickBot="1" x14ac:dyDescent="0.4">
      <c r="A176" s="1274" t="s">
        <v>126</v>
      </c>
      <c r="B176" s="1386" t="s">
        <v>1773</v>
      </c>
      <c r="C176" s="529" t="s">
        <v>1241</v>
      </c>
      <c r="J176" s="769" t="s">
        <v>717</v>
      </c>
      <c r="K176" s="769"/>
      <c r="M176" s="769" t="s">
        <v>594</v>
      </c>
      <c r="O176" s="149"/>
      <c r="Q176" s="15"/>
      <c r="R176" s="15"/>
      <c r="S176" s="15"/>
      <c r="T176" s="15"/>
    </row>
    <row r="177" spans="1:32" ht="14" customHeight="1" x14ac:dyDescent="0.35">
      <c r="A177" s="1274"/>
      <c r="B177" s="1386"/>
      <c r="C177" s="1383" t="s">
        <v>202</v>
      </c>
      <c r="D177" s="17"/>
      <c r="E177" s="1378" t="s">
        <v>653</v>
      </c>
      <c r="F177" s="1373" t="s">
        <v>126</v>
      </c>
      <c r="G177" s="17" t="s">
        <v>203</v>
      </c>
      <c r="H177" s="15"/>
      <c r="I177" s="15"/>
      <c r="J177" s="1099" t="s">
        <v>718</v>
      </c>
      <c r="K177" s="769"/>
      <c r="L177" s="15"/>
      <c r="M177" s="769" t="s">
        <v>718</v>
      </c>
      <c r="O177" s="149"/>
    </row>
    <row r="178" spans="1:32" ht="41.5" customHeight="1" x14ac:dyDescent="0.35">
      <c r="A178" s="1274"/>
      <c r="B178" s="1386"/>
      <c r="C178" s="1384"/>
      <c r="D178" s="17"/>
      <c r="E178" s="1379"/>
      <c r="F178" s="1373"/>
      <c r="G178" s="38" t="s">
        <v>204</v>
      </c>
      <c r="H178" s="15"/>
      <c r="I178" s="15"/>
      <c r="J178" s="15" t="s">
        <v>720</v>
      </c>
      <c r="K178" s="15"/>
      <c r="L178" s="15"/>
      <c r="M178" s="9" t="s">
        <v>721</v>
      </c>
    </row>
    <row r="179" spans="1:32" ht="15" customHeight="1" thickBot="1" x14ac:dyDescent="0.4">
      <c r="A179" s="718"/>
      <c r="B179" s="1386"/>
      <c r="C179" s="1384"/>
      <c r="D179" s="17"/>
      <c r="E179" s="714"/>
      <c r="F179" s="1373"/>
      <c r="G179" s="15" t="s">
        <v>752</v>
      </c>
      <c r="H179" s="15"/>
      <c r="I179" s="15"/>
      <c r="J179" s="15"/>
      <c r="K179" s="15"/>
      <c r="L179" s="15"/>
    </row>
    <row r="180" spans="1:32" ht="15" customHeight="1" thickBot="1" x14ac:dyDescent="0.4">
      <c r="A180" s="773" t="s">
        <v>652</v>
      </c>
      <c r="B180" s="805" t="s">
        <v>1075</v>
      </c>
      <c r="C180" s="1384"/>
      <c r="D180" s="17"/>
      <c r="E180" s="712" t="s">
        <v>197</v>
      </c>
      <c r="F180" s="1102"/>
      <c r="G180" s="15"/>
      <c r="H180" s="15"/>
      <c r="I180" s="15"/>
      <c r="J180" s="15"/>
      <c r="K180" s="15"/>
      <c r="L180" s="15"/>
    </row>
    <row r="181" spans="1:32" ht="40.25" customHeight="1" thickBot="1" x14ac:dyDescent="0.4">
      <c r="A181" s="773" t="s">
        <v>1358</v>
      </c>
      <c r="B181" s="805" t="s">
        <v>1732</v>
      </c>
      <c r="C181" s="1384"/>
      <c r="D181" s="17"/>
      <c r="E181" s="1378" t="s">
        <v>654</v>
      </c>
      <c r="F181" s="1091" t="s">
        <v>1900</v>
      </c>
      <c r="G181" s="701" t="s">
        <v>126</v>
      </c>
      <c r="H181" s="38" t="s">
        <v>1774</v>
      </c>
      <c r="I181" s="15"/>
      <c r="J181" s="15"/>
      <c r="K181" s="15"/>
      <c r="L181" s="15"/>
    </row>
    <row r="182" spans="1:32" ht="29.25" customHeight="1" thickBot="1" x14ac:dyDescent="0.4">
      <c r="A182" s="773" t="s">
        <v>1706</v>
      </c>
      <c r="B182" s="806" t="s">
        <v>1265</v>
      </c>
      <c r="C182" s="1384"/>
      <c r="D182" s="17"/>
      <c r="E182" s="1379"/>
      <c r="F182" s="38" t="s">
        <v>197</v>
      </c>
      <c r="G182" s="15"/>
      <c r="H182" s="15"/>
      <c r="I182" s="15"/>
      <c r="J182" s="15"/>
      <c r="K182" s="15"/>
      <c r="L182" s="15"/>
      <c r="O182" s="9" t="s">
        <v>356</v>
      </c>
    </row>
    <row r="183" spans="1:32" ht="15" customHeight="1" thickBot="1" x14ac:dyDescent="0.4">
      <c r="B183" s="806" t="s">
        <v>1266</v>
      </c>
      <c r="C183" s="1384"/>
      <c r="D183" s="17"/>
      <c r="E183" s="1379"/>
      <c r="F183" s="1145" t="s">
        <v>1901</v>
      </c>
      <c r="G183" s="1363" t="s">
        <v>1902</v>
      </c>
      <c r="H183" s="17" t="s">
        <v>410</v>
      </c>
      <c r="I183" s="1092" t="s">
        <v>126</v>
      </c>
      <c r="J183" s="17" t="str">
        <f>+H183</f>
        <v>SI RET IR %</v>
      </c>
      <c r="K183" s="15"/>
      <c r="L183" s="1339">
        <v>2018</v>
      </c>
      <c r="M183" s="1340"/>
      <c r="N183" s="1341">
        <v>2019</v>
      </c>
      <c r="O183" s="1342"/>
      <c r="R183" s="149"/>
      <c r="W183" s="1335">
        <v>270000</v>
      </c>
      <c r="X183" s="1335"/>
      <c r="Y183" s="9" t="s">
        <v>126</v>
      </c>
    </row>
    <row r="184" spans="1:32" ht="46.25" customHeight="1" thickBot="1" x14ac:dyDescent="0.4">
      <c r="B184" s="806" t="s">
        <v>1685</v>
      </c>
      <c r="C184" s="1384"/>
      <c r="D184" s="17"/>
      <c r="E184" s="1379"/>
      <c r="F184" s="1145"/>
      <c r="G184" s="1364"/>
      <c r="H184" s="17" t="s">
        <v>197</v>
      </c>
      <c r="I184" s="17"/>
      <c r="J184" s="1338">
        <v>2</v>
      </c>
      <c r="K184" s="807"/>
      <c r="L184" s="1328" t="s">
        <v>2095</v>
      </c>
      <c r="M184" s="1329"/>
      <c r="N184" s="1343" t="s">
        <v>2095</v>
      </c>
      <c r="O184" s="1344"/>
      <c r="P184" s="795"/>
      <c r="Q184" s="795"/>
      <c r="R184" s="149"/>
      <c r="W184" s="9" t="s">
        <v>1375</v>
      </c>
      <c r="X184" s="808">
        <v>225800</v>
      </c>
      <c r="Z184" s="9" t="s">
        <v>1904</v>
      </c>
      <c r="AA184" s="9" t="s">
        <v>2261</v>
      </c>
      <c r="AB184" s="149" t="s">
        <v>1906</v>
      </c>
      <c r="AC184" s="747" t="s">
        <v>1909</v>
      </c>
      <c r="AD184" s="9" t="s">
        <v>2262</v>
      </c>
      <c r="AE184" s="9" t="s">
        <v>2263</v>
      </c>
      <c r="AF184" s="9" t="str">
        <f>+AC185</f>
        <v>RESIDENCIA</v>
      </c>
    </row>
    <row r="185" spans="1:32" ht="32.25" customHeight="1" thickBot="1" x14ac:dyDescent="0.4">
      <c r="B185" s="806" t="s">
        <v>2094</v>
      </c>
      <c r="C185" s="1385"/>
      <c r="D185" s="17"/>
      <c r="E185" s="1380"/>
      <c r="F185" s="1145"/>
      <c r="G185" s="1365"/>
      <c r="H185" s="38" t="str">
        <f>+G177</f>
        <v>NO RET IR%</v>
      </c>
      <c r="I185" s="1097" t="s">
        <v>126</v>
      </c>
      <c r="J185" s="1338"/>
      <c r="K185" s="807"/>
      <c r="L185" s="1330" t="s">
        <v>2421</v>
      </c>
      <c r="M185" s="1331"/>
      <c r="N185" s="1345" t="s">
        <v>2381</v>
      </c>
      <c r="O185" s="1346"/>
      <c r="W185" s="9" t="s">
        <v>1376</v>
      </c>
      <c r="X185" s="808">
        <f>+W183-X184</f>
        <v>44200</v>
      </c>
      <c r="AB185" s="24" t="s">
        <v>1907</v>
      </c>
      <c r="AC185" s="758" t="s">
        <v>1909</v>
      </c>
      <c r="AD185" s="9" t="s">
        <v>2266</v>
      </c>
      <c r="AE185" s="9" t="s">
        <v>2264</v>
      </c>
      <c r="AF185" s="9" t="s">
        <v>2267</v>
      </c>
    </row>
    <row r="186" spans="1:32" ht="15" customHeight="1" thickBot="1" x14ac:dyDescent="0.4">
      <c r="C186" s="15"/>
      <c r="D186" s="15"/>
      <c r="E186" s="1037" t="s">
        <v>2361</v>
      </c>
      <c r="F186" s="15"/>
      <c r="G186" s="15"/>
      <c r="H186" s="15"/>
      <c r="I186" s="15"/>
      <c r="J186" s="809"/>
      <c r="K186" s="807"/>
      <c r="L186" s="1332"/>
      <c r="M186" s="1333"/>
      <c r="N186" s="1347"/>
      <c r="O186" s="1348"/>
      <c r="AB186" s="24" t="s">
        <v>1908</v>
      </c>
      <c r="AC186" s="758" t="s">
        <v>1911</v>
      </c>
      <c r="AE186" s="9" t="s">
        <v>2265</v>
      </c>
    </row>
    <row r="187" spans="1:32" ht="35.5" customHeight="1" x14ac:dyDescent="0.35">
      <c r="C187" s="15"/>
      <c r="D187" s="15"/>
      <c r="E187" s="586"/>
      <c r="H187" s="15"/>
      <c r="I187" s="15"/>
      <c r="J187" s="810"/>
      <c r="K187" s="811"/>
      <c r="N187" s="812" t="s">
        <v>1204</v>
      </c>
      <c r="O187" s="813"/>
      <c r="P187" s="814" t="s">
        <v>1203</v>
      </c>
      <c r="Q187" s="815"/>
      <c r="AB187" s="24" t="s">
        <v>594</v>
      </c>
      <c r="AC187" s="758"/>
    </row>
    <row r="188" spans="1:32" ht="55.25" customHeight="1" x14ac:dyDescent="0.35">
      <c r="C188" s="15"/>
      <c r="D188" s="15"/>
      <c r="E188" s="586"/>
      <c r="H188" s="15"/>
      <c r="I188" s="15"/>
      <c r="J188" s="810"/>
      <c r="K188" s="811"/>
      <c r="L188" s="816" t="s">
        <v>602</v>
      </c>
      <c r="M188" s="816"/>
      <c r="N188" s="817" t="s">
        <v>1130</v>
      </c>
      <c r="O188" s="818"/>
      <c r="P188" s="817" t="s">
        <v>1437</v>
      </c>
      <c r="Q188" s="818"/>
      <c r="AB188" s="24" t="s">
        <v>638</v>
      </c>
      <c r="AC188" s="758" t="s">
        <v>1913</v>
      </c>
    </row>
    <row r="189" spans="1:32" ht="14.25" customHeight="1" thickBot="1" x14ac:dyDescent="0.4">
      <c r="C189" s="15"/>
      <c r="D189" s="15"/>
      <c r="E189" s="586"/>
      <c r="F189" s="15"/>
      <c r="G189" s="15"/>
      <c r="H189" s="15"/>
      <c r="I189" s="15"/>
      <c r="J189" s="807"/>
      <c r="K189" s="811"/>
      <c r="L189" s="819" t="s">
        <v>1293</v>
      </c>
      <c r="M189" s="820"/>
      <c r="N189" s="821"/>
      <c r="O189" s="822"/>
      <c r="P189" s="821"/>
      <c r="Q189" s="822"/>
    </row>
    <row r="190" spans="1:32" ht="28.25" customHeight="1" thickBot="1" x14ac:dyDescent="0.4">
      <c r="B190" s="275" t="s">
        <v>1076</v>
      </c>
      <c r="C190" s="1395" t="s">
        <v>1040</v>
      </c>
      <c r="D190" s="17"/>
      <c r="E190" s="1145" t="s">
        <v>1628</v>
      </c>
      <c r="F190" s="1145"/>
      <c r="G190" s="701" t="s">
        <v>126</v>
      </c>
      <c r="H190" s="38" t="s">
        <v>2096</v>
      </c>
      <c r="I190" s="15"/>
      <c r="J190" s="807"/>
      <c r="K190" s="807"/>
      <c r="L190" s="816" t="s">
        <v>536</v>
      </c>
      <c r="M190" s="816"/>
      <c r="N190" s="823"/>
      <c r="O190" s="824" t="s">
        <v>2099</v>
      </c>
      <c r="P190" s="824"/>
      <c r="Q190" s="824"/>
      <c r="R190" s="825" t="s">
        <v>2100</v>
      </c>
    </row>
    <row r="191" spans="1:32" ht="29" customHeight="1" thickBot="1" x14ac:dyDescent="0.4">
      <c r="B191" s="275" t="s">
        <v>1077</v>
      </c>
      <c r="C191" s="1396"/>
      <c r="D191" s="15"/>
      <c r="E191" s="586" t="s">
        <v>197</v>
      </c>
      <c r="F191" s="15"/>
      <c r="G191" s="15"/>
      <c r="H191" s="15"/>
      <c r="I191" s="15"/>
      <c r="J191" s="15"/>
      <c r="K191" s="15"/>
      <c r="L191" s="826" t="s">
        <v>1701</v>
      </c>
      <c r="M191" s="826"/>
      <c r="N191" s="1182" t="str">
        <f>+J192</f>
        <v>1*</v>
      </c>
      <c r="O191" s="1148" t="s">
        <v>1776</v>
      </c>
      <c r="P191" s="1148"/>
      <c r="Q191" s="1148"/>
      <c r="R191" s="1096" t="s">
        <v>1777</v>
      </c>
      <c r="S191" s="1258" t="s">
        <v>517</v>
      </c>
      <c r="T191" s="1258"/>
      <c r="U191" s="776" t="s">
        <v>207</v>
      </c>
    </row>
    <row r="192" spans="1:32" ht="28.25" customHeight="1" thickBot="1" x14ac:dyDescent="0.4">
      <c r="B192" s="275" t="s">
        <v>1283</v>
      </c>
      <c r="C192" s="1397"/>
      <c r="D192" s="17"/>
      <c r="E192" s="1399" t="s">
        <v>2197</v>
      </c>
      <c r="F192" s="1399"/>
      <c r="G192" s="701" t="s">
        <v>126</v>
      </c>
      <c r="H192" s="1004">
        <v>3</v>
      </c>
      <c r="I192" s="344" t="s">
        <v>205</v>
      </c>
      <c r="J192" s="1061" t="s">
        <v>206</v>
      </c>
      <c r="K192" s="390"/>
      <c r="L192" s="9" t="s">
        <v>2097</v>
      </c>
      <c r="N192" s="1182"/>
      <c r="O192" s="1148" t="s">
        <v>1767</v>
      </c>
      <c r="P192" s="1148"/>
      <c r="Q192" s="1148"/>
      <c r="R192" s="19" t="s">
        <v>331</v>
      </c>
      <c r="S192" s="1258"/>
      <c r="T192" s="1258"/>
      <c r="U192" s="776" t="s">
        <v>208</v>
      </c>
    </row>
    <row r="193" spans="2:23" s="15" customFormat="1" ht="31.5" customHeight="1" x14ac:dyDescent="0.35">
      <c r="B193" s="788"/>
      <c r="C193" s="795"/>
      <c r="E193" s="720"/>
      <c r="F193" s="720"/>
      <c r="G193" s="791"/>
      <c r="H193" s="472"/>
      <c r="I193" s="472"/>
      <c r="J193" s="472"/>
      <c r="K193" s="472"/>
      <c r="L193" s="15" t="s">
        <v>2098</v>
      </c>
      <c r="N193" s="1182"/>
      <c r="O193" s="1145" t="s">
        <v>1778</v>
      </c>
      <c r="P193" s="1145"/>
      <c r="Q193" s="1145"/>
      <c r="R193" s="38" t="str">
        <f>+R192</f>
        <v>NO RET IR</v>
      </c>
      <c r="S193" s="9" t="s">
        <v>209</v>
      </c>
      <c r="T193" s="9"/>
      <c r="U193" s="827" t="s">
        <v>1709</v>
      </c>
      <c r="V193" s="22"/>
      <c r="W193" s="32"/>
    </row>
    <row r="194" spans="2:23" s="15" customFormat="1" ht="18.649999999999999" customHeight="1" x14ac:dyDescent="0.35">
      <c r="B194" s="788"/>
      <c r="C194" s="795"/>
      <c r="E194" s="720"/>
      <c r="F194" s="720"/>
      <c r="G194" s="791"/>
      <c r="H194" s="472"/>
      <c r="I194" s="472"/>
      <c r="J194" s="472"/>
      <c r="K194" s="472"/>
      <c r="S194" s="543" t="s">
        <v>197</v>
      </c>
      <c r="T194" s="9"/>
      <c r="U194" s="22" t="s">
        <v>1823</v>
      </c>
      <c r="V194" s="32"/>
      <c r="W194" s="32"/>
    </row>
    <row r="195" spans="2:23" s="15" customFormat="1" ht="18.649999999999999" customHeight="1" x14ac:dyDescent="0.35">
      <c r="B195" s="788"/>
      <c r="C195" s="795"/>
      <c r="E195" s="720"/>
      <c r="F195" s="720"/>
      <c r="G195" s="791"/>
      <c r="H195" s="472"/>
      <c r="I195" s="472"/>
      <c r="J195" s="472"/>
      <c r="K195" s="472"/>
      <c r="S195" s="9" t="s">
        <v>210</v>
      </c>
      <c r="T195" s="9"/>
      <c r="U195" s="22" t="s">
        <v>1779</v>
      </c>
      <c r="V195" s="32"/>
      <c r="W195" s="32"/>
    </row>
    <row r="196" spans="2:23" x14ac:dyDescent="0.35">
      <c r="B196" s="737" t="s">
        <v>1294</v>
      </c>
      <c r="C196" s="778" t="s">
        <v>1006</v>
      </c>
      <c r="D196" s="15"/>
      <c r="E196" s="586"/>
      <c r="F196" s="15"/>
      <c r="G196" s="15" t="s">
        <v>763</v>
      </c>
      <c r="H196" s="15"/>
      <c r="I196" s="15"/>
      <c r="J196" s="15"/>
      <c r="K196" s="15"/>
      <c r="S196" s="543" t="s">
        <v>197</v>
      </c>
      <c r="U196" s="22"/>
      <c r="V196" s="22"/>
      <c r="W196" s="22"/>
    </row>
    <row r="197" spans="2:23" ht="15" thickBot="1" x14ac:dyDescent="0.4">
      <c r="C197" s="15"/>
      <c r="D197" s="15"/>
      <c r="E197" s="586"/>
      <c r="F197" s="15"/>
      <c r="G197" s="15"/>
      <c r="H197" s="17" t="s">
        <v>2013</v>
      </c>
      <c r="I197" s="15"/>
      <c r="J197" s="17"/>
      <c r="K197" s="17" t="s">
        <v>2012</v>
      </c>
      <c r="L197" s="15"/>
      <c r="S197" s="9" t="s">
        <v>211</v>
      </c>
      <c r="U197" s="827" t="s">
        <v>1710</v>
      </c>
      <c r="V197" s="22" t="s">
        <v>1711</v>
      </c>
      <c r="W197" s="22"/>
    </row>
    <row r="198" spans="2:23" ht="15" customHeight="1" x14ac:dyDescent="0.35">
      <c r="B198" s="956"/>
      <c r="C198" s="1314" t="s">
        <v>997</v>
      </c>
      <c r="D198" s="17"/>
      <c r="E198" s="1357" t="s">
        <v>1693</v>
      </c>
      <c r="F198" s="1358"/>
      <c r="G198" s="15"/>
      <c r="H198" s="1261" t="s">
        <v>518</v>
      </c>
      <c r="I198" s="1261"/>
      <c r="J198" s="828"/>
      <c r="K198" s="1065" t="s">
        <v>657</v>
      </c>
      <c r="L198" s="829"/>
      <c r="M198" s="828"/>
      <c r="S198" s="543" t="s">
        <v>197</v>
      </c>
      <c r="U198" s="22"/>
      <c r="V198" s="22"/>
      <c r="W198" s="22"/>
    </row>
    <row r="199" spans="2:23" x14ac:dyDescent="0.35">
      <c r="B199" s="275" t="s">
        <v>1078</v>
      </c>
      <c r="C199" s="1315"/>
      <c r="D199" s="17"/>
      <c r="E199" s="1359"/>
      <c r="F199" s="1360"/>
      <c r="G199" s="15"/>
      <c r="H199" s="1066" t="s">
        <v>326</v>
      </c>
      <c r="I199" s="1063" t="s">
        <v>213</v>
      </c>
      <c r="J199" s="1064" t="s">
        <v>1491</v>
      </c>
      <c r="K199" s="161"/>
      <c r="L199" s="161"/>
      <c r="M199" s="1067" t="s">
        <v>1489</v>
      </c>
      <c r="S199" s="15" t="s">
        <v>655</v>
      </c>
      <c r="U199" s="22" t="s">
        <v>1712</v>
      </c>
      <c r="V199" s="22"/>
      <c r="W199" s="22"/>
    </row>
    <row r="200" spans="2:23" x14ac:dyDescent="0.35">
      <c r="B200" s="275" t="s">
        <v>1079</v>
      </c>
      <c r="C200" s="1315"/>
      <c r="D200" s="17"/>
      <c r="E200" s="1359"/>
      <c r="F200" s="1360"/>
      <c r="G200" s="15"/>
      <c r="H200" s="15"/>
      <c r="I200" s="1063" t="str">
        <f>+I199</f>
        <v xml:space="preserve">COMISIÓN </v>
      </c>
      <c r="J200" s="1064" t="s">
        <v>1488</v>
      </c>
      <c r="K200" s="161"/>
      <c r="L200" s="161"/>
      <c r="M200" s="15"/>
      <c r="S200" s="477" t="s">
        <v>197</v>
      </c>
      <c r="T200" s="15"/>
    </row>
    <row r="201" spans="2:23" x14ac:dyDescent="0.35">
      <c r="B201" s="956"/>
      <c r="C201" s="1315"/>
      <c r="D201" s="17"/>
      <c r="E201" s="1359"/>
      <c r="F201" s="1360"/>
      <c r="G201" s="15"/>
      <c r="H201" s="15"/>
      <c r="I201" s="15"/>
      <c r="J201" s="15"/>
      <c r="K201" s="15"/>
      <c r="L201" s="15"/>
      <c r="M201" s="15"/>
      <c r="P201" s="830">
        <v>0.5</v>
      </c>
      <c r="S201" s="9" t="s">
        <v>212</v>
      </c>
      <c r="T201" s="24"/>
    </row>
    <row r="202" spans="2:23" ht="15" thickBot="1" x14ac:dyDescent="0.4">
      <c r="B202" s="956"/>
      <c r="C202" s="1315"/>
      <c r="D202" s="17"/>
      <c r="E202" s="1361"/>
      <c r="F202" s="1362"/>
      <c r="G202" s="15"/>
      <c r="H202" s="17" t="s">
        <v>537</v>
      </c>
      <c r="I202" s="15"/>
      <c r="J202" s="15"/>
      <c r="K202" s="15"/>
      <c r="L202" s="15"/>
      <c r="M202" s="15"/>
      <c r="S202" s="9" t="s">
        <v>197</v>
      </c>
    </row>
    <row r="203" spans="2:23" ht="15" thickBot="1" x14ac:dyDescent="0.4">
      <c r="B203" s="956"/>
      <c r="C203" s="1315"/>
      <c r="D203" s="17"/>
      <c r="E203" s="1001" t="s">
        <v>197</v>
      </c>
      <c r="F203" s="17"/>
      <c r="G203" s="15"/>
      <c r="H203" s="15"/>
      <c r="I203" s="15"/>
      <c r="J203" s="15"/>
      <c r="K203" s="15"/>
      <c r="L203" s="15"/>
      <c r="S203" s="9" t="s">
        <v>1487</v>
      </c>
      <c r="U203" s="15"/>
    </row>
    <row r="204" spans="2:23" s="24" customFormat="1" ht="35" customHeight="1" thickBot="1" x14ac:dyDescent="0.4">
      <c r="B204" s="1062"/>
      <c r="C204" s="1316"/>
      <c r="D204" s="38"/>
      <c r="E204" s="1188" t="s">
        <v>1490</v>
      </c>
      <c r="F204" s="1190"/>
      <c r="G204" s="1003" t="str">
        <f>+G192</f>
        <v>GD</v>
      </c>
      <c r="H204" s="38" t="s">
        <v>2101</v>
      </c>
      <c r="I204" s="34"/>
      <c r="J204" s="34"/>
      <c r="K204" s="34"/>
      <c r="L204" s="34"/>
    </row>
    <row r="205" spans="2:23" ht="15" thickBot="1" x14ac:dyDescent="0.4">
      <c r="C205" s="15"/>
      <c r="D205" s="15"/>
      <c r="E205" s="586"/>
      <c r="F205" s="15"/>
      <c r="G205" s="15"/>
      <c r="H205" s="15"/>
      <c r="I205" s="15"/>
      <c r="J205" s="15"/>
      <c r="K205" s="15"/>
      <c r="L205" s="15"/>
    </row>
    <row r="206" spans="2:23" ht="15" customHeight="1" x14ac:dyDescent="0.35">
      <c r="B206" s="275" t="s">
        <v>658</v>
      </c>
      <c r="C206" s="1402" t="s">
        <v>1068</v>
      </c>
      <c r="D206" s="7"/>
      <c r="E206" s="1285" t="s">
        <v>411</v>
      </c>
      <c r="F206" s="1286"/>
      <c r="G206" s="1169" t="str">
        <f>+G204</f>
        <v>GD</v>
      </c>
      <c r="H206" s="38" t="s">
        <v>1629</v>
      </c>
    </row>
    <row r="207" spans="2:23" ht="15" thickBot="1" x14ac:dyDescent="0.4">
      <c r="B207" s="275" t="s">
        <v>412</v>
      </c>
      <c r="C207" s="1402"/>
      <c r="D207" s="7"/>
      <c r="E207" s="1289"/>
      <c r="F207" s="1290"/>
      <c r="G207" s="1169"/>
      <c r="H207" s="38" t="s">
        <v>1922</v>
      </c>
    </row>
    <row r="208" spans="2:23" ht="15" thickBot="1" x14ac:dyDescent="0.4">
      <c r="B208" s="275" t="s">
        <v>1295</v>
      </c>
      <c r="C208" s="1402"/>
      <c r="D208" s="7"/>
      <c r="E208" s="998"/>
      <c r="F208" s="7"/>
      <c r="M208" s="831" t="s">
        <v>538</v>
      </c>
      <c r="N208" s="832" t="s">
        <v>544</v>
      </c>
      <c r="O208" s="833">
        <v>120000</v>
      </c>
    </row>
    <row r="209" spans="2:24" ht="15" customHeight="1" thickBot="1" x14ac:dyDescent="0.4">
      <c r="B209" s="956"/>
      <c r="C209" s="1402"/>
      <c r="D209" s="7"/>
      <c r="E209" s="1285" t="s">
        <v>2489</v>
      </c>
      <c r="F209" s="1286"/>
      <c r="G209" s="1169" t="str">
        <f>+G206</f>
        <v>GD</v>
      </c>
      <c r="H209" s="1068" t="str">
        <f>+H206</f>
        <v>1. DOC Y COMP VTA (EXTERIOR)</v>
      </c>
      <c r="I209" s="835"/>
      <c r="M209" s="836" t="s">
        <v>539</v>
      </c>
    </row>
    <row r="210" spans="2:24" x14ac:dyDescent="0.35">
      <c r="B210" s="956"/>
      <c r="C210" s="1402"/>
      <c r="D210" s="7"/>
      <c r="E210" s="1287"/>
      <c r="F210" s="1288"/>
      <c r="G210" s="1169"/>
      <c r="H210" s="1068" t="s">
        <v>1922</v>
      </c>
      <c r="I210" s="835"/>
      <c r="J210" s="837">
        <f>+J212/O208</f>
        <v>0.16666666666666666</v>
      </c>
    </row>
    <row r="211" spans="2:24" ht="15" thickBot="1" x14ac:dyDescent="0.4">
      <c r="B211" s="956"/>
      <c r="C211" s="1402"/>
      <c r="D211" s="7"/>
      <c r="E211" s="1289"/>
      <c r="F211" s="1290"/>
      <c r="G211" s="1169"/>
      <c r="H211" s="1068" t="s">
        <v>789</v>
      </c>
      <c r="I211" s="835"/>
      <c r="J211" s="9" t="s">
        <v>545</v>
      </c>
      <c r="M211" s="9" t="s">
        <v>545</v>
      </c>
      <c r="O211" s="9" t="s">
        <v>545</v>
      </c>
    </row>
    <row r="212" spans="2:24" ht="12.65" customHeight="1" x14ac:dyDescent="0.35">
      <c r="B212" s="956"/>
      <c r="C212" s="1402"/>
      <c r="E212" s="1259" t="s">
        <v>1290</v>
      </c>
      <c r="F212" s="1259"/>
      <c r="G212" s="1169"/>
      <c r="H212" s="1068" t="s">
        <v>1219</v>
      </c>
      <c r="I212" s="835"/>
      <c r="J212" s="838">
        <v>20000</v>
      </c>
      <c r="K212" s="838"/>
      <c r="L212" s="15" t="s">
        <v>126</v>
      </c>
      <c r="M212" s="839">
        <v>45000</v>
      </c>
      <c r="O212" s="839">
        <v>30000</v>
      </c>
    </row>
    <row r="213" spans="2:24" ht="15" thickBot="1" x14ac:dyDescent="0.4">
      <c r="C213" s="773"/>
      <c r="E213" s="1260"/>
      <c r="F213" s="1260"/>
      <c r="G213" s="1169"/>
      <c r="H213" s="1068" t="s">
        <v>1220</v>
      </c>
      <c r="I213" s="835"/>
      <c r="J213" s="9" t="s">
        <v>546</v>
      </c>
      <c r="M213" s="9" t="str">
        <f>+J213</f>
        <v>gasto indirecto</v>
      </c>
      <c r="O213" s="9" t="str">
        <f>+J213</f>
        <v>gasto indirecto</v>
      </c>
    </row>
    <row r="214" spans="2:24" x14ac:dyDescent="0.35">
      <c r="C214" s="773"/>
      <c r="E214" s="1260"/>
      <c r="F214" s="1260"/>
      <c r="G214" s="1169"/>
      <c r="H214" s="834" t="s">
        <v>1291</v>
      </c>
      <c r="I214" s="835"/>
      <c r="J214" s="831" t="s">
        <v>540</v>
      </c>
      <c r="K214" s="132"/>
      <c r="M214" s="831" t="s">
        <v>542</v>
      </c>
      <c r="O214" s="831" t="s">
        <v>543</v>
      </c>
    </row>
    <row r="215" spans="2:24" ht="15" thickBot="1" x14ac:dyDescent="0.4">
      <c r="E215" s="757"/>
      <c r="F215" s="771"/>
      <c r="G215" s="34"/>
      <c r="J215" s="836" t="s">
        <v>541</v>
      </c>
      <c r="K215" s="132"/>
      <c r="M215" s="836" t="s">
        <v>541</v>
      </c>
      <c r="O215" s="836" t="s">
        <v>541</v>
      </c>
    </row>
    <row r="216" spans="2:24" x14ac:dyDescent="0.35">
      <c r="E216" s="757"/>
      <c r="F216" s="771"/>
      <c r="G216" s="34"/>
      <c r="I216" s="770"/>
      <c r="J216" s="840" t="s">
        <v>2102</v>
      </c>
      <c r="K216" s="840"/>
      <c r="M216" s="132"/>
      <c r="O216" s="132"/>
      <c r="R216" s="770"/>
      <c r="S216" s="840" t="s">
        <v>2102</v>
      </c>
      <c r="T216" s="285"/>
      <c r="U216" s="15"/>
      <c r="V216" s="285"/>
      <c r="W216" s="15"/>
      <c r="X216" s="285"/>
    </row>
    <row r="217" spans="2:24" x14ac:dyDescent="0.35">
      <c r="E217" s="757"/>
      <c r="F217" s="771"/>
      <c r="G217" s="34"/>
      <c r="I217" s="841" t="s">
        <v>33</v>
      </c>
      <c r="J217" s="842">
        <v>1000000</v>
      </c>
      <c r="K217" s="842"/>
      <c r="M217" s="132"/>
      <c r="O217" s="132"/>
      <c r="R217" s="841" t="s">
        <v>33</v>
      </c>
      <c r="S217" s="842">
        <v>1000000</v>
      </c>
      <c r="T217" s="838"/>
      <c r="U217" s="15"/>
      <c r="V217" s="285"/>
      <c r="W217" s="15"/>
      <c r="X217" s="285"/>
    </row>
    <row r="218" spans="2:24" ht="15" thickBot="1" x14ac:dyDescent="0.4">
      <c r="E218" s="757"/>
      <c r="F218" s="771"/>
      <c r="G218" s="34"/>
      <c r="I218" s="841" t="s">
        <v>134</v>
      </c>
      <c r="J218" s="843">
        <v>970000</v>
      </c>
      <c r="K218" s="842"/>
      <c r="L218" s="13" t="s">
        <v>548</v>
      </c>
      <c r="M218" s="844">
        <v>0.05</v>
      </c>
      <c r="N218" s="13" t="s">
        <v>1640</v>
      </c>
      <c r="O218" s="845"/>
      <c r="R218" s="841" t="s">
        <v>134</v>
      </c>
      <c r="S218" s="843">
        <v>970000</v>
      </c>
      <c r="T218" s="838"/>
      <c r="U218" s="15"/>
      <c r="V218" s="846"/>
      <c r="W218" s="15"/>
      <c r="X218" s="285"/>
    </row>
    <row r="219" spans="2:24" ht="15" thickTop="1" x14ac:dyDescent="0.35">
      <c r="E219" s="757"/>
      <c r="F219" s="771"/>
      <c r="G219" s="34"/>
      <c r="I219" s="841" t="s">
        <v>547</v>
      </c>
      <c r="J219" s="842">
        <f>+J217-J218</f>
        <v>30000</v>
      </c>
      <c r="K219" s="842"/>
      <c r="L219" s="15" t="s">
        <v>548</v>
      </c>
      <c r="M219" s="846">
        <v>0.05</v>
      </c>
      <c r="N219" s="847">
        <f>+J221</f>
        <v>10000</v>
      </c>
      <c r="O219" s="838">
        <f>+J212</f>
        <v>20000</v>
      </c>
      <c r="R219" s="841" t="s">
        <v>547</v>
      </c>
      <c r="S219" s="842">
        <f>+S217-S218</f>
        <v>30000</v>
      </c>
      <c r="T219" s="838"/>
      <c r="U219" s="15"/>
      <c r="V219" s="846"/>
      <c r="W219" s="27"/>
      <c r="X219" s="838"/>
    </row>
    <row r="220" spans="2:24" ht="15" thickBot="1" x14ac:dyDescent="0.4">
      <c r="E220" s="757"/>
      <c r="F220" s="771"/>
      <c r="G220" s="34"/>
      <c r="I220" s="1262" t="s">
        <v>998</v>
      </c>
      <c r="J220" s="1262"/>
      <c r="K220" s="848"/>
      <c r="L220" s="15" t="str">
        <f>+L219</f>
        <v>MÁXIMO GD</v>
      </c>
      <c r="M220" s="846">
        <f>+M219</f>
        <v>0.05</v>
      </c>
      <c r="N220" s="27">
        <f>+N219+O219</f>
        <v>30000</v>
      </c>
      <c r="O220" s="285"/>
      <c r="R220" s="1262" t="s">
        <v>998</v>
      </c>
      <c r="S220" s="1262"/>
      <c r="T220" s="849"/>
      <c r="U220" s="15"/>
      <c r="V220" s="846"/>
      <c r="W220" s="27"/>
      <c r="X220" s="285"/>
    </row>
    <row r="221" spans="2:24" x14ac:dyDescent="0.35">
      <c r="G221" s="472"/>
      <c r="I221" s="850" t="s">
        <v>551</v>
      </c>
      <c r="J221" s="851">
        <v>10000</v>
      </c>
      <c r="K221" s="851"/>
      <c r="L221" s="15" t="str">
        <f>+L220</f>
        <v>MÁXIMO GD</v>
      </c>
      <c r="M221" s="15"/>
      <c r="N221" s="852">
        <f>+N220*M220</f>
        <v>1500</v>
      </c>
      <c r="O221" s="15"/>
      <c r="R221" s="850" t="s">
        <v>551</v>
      </c>
      <c r="S221" s="851">
        <v>0</v>
      </c>
      <c r="T221" s="853"/>
      <c r="U221" s="15"/>
      <c r="V221" s="15"/>
      <c r="W221" s="27"/>
      <c r="X221" s="15"/>
    </row>
    <row r="222" spans="2:24" ht="15" thickBot="1" x14ac:dyDescent="0.4">
      <c r="G222" s="472"/>
      <c r="I222" s="850" t="s">
        <v>549</v>
      </c>
      <c r="J222" s="854">
        <f>+O223</f>
        <v>18500</v>
      </c>
      <c r="K222" s="855"/>
      <c r="L222" s="15" t="s">
        <v>303</v>
      </c>
      <c r="M222" s="15"/>
      <c r="N222" s="34" t="s">
        <v>126</v>
      </c>
      <c r="O222" s="856">
        <f>+N221</f>
        <v>1500</v>
      </c>
      <c r="R222" s="850" t="s">
        <v>549</v>
      </c>
      <c r="S222" s="854">
        <f>+J212</f>
        <v>20000</v>
      </c>
      <c r="T222" s="853"/>
      <c r="U222" s="15"/>
      <c r="V222" s="15"/>
      <c r="W222" s="34"/>
      <c r="X222" s="52"/>
    </row>
    <row r="223" spans="2:24" ht="15" thickBot="1" x14ac:dyDescent="0.4">
      <c r="I223" s="850" t="s">
        <v>550</v>
      </c>
      <c r="J223" s="857">
        <f>+J221+J222</f>
        <v>28500</v>
      </c>
      <c r="K223" s="857"/>
      <c r="L223" s="15"/>
      <c r="M223" s="15"/>
      <c r="N223" s="34" t="s">
        <v>344</v>
      </c>
      <c r="O223" s="854">
        <f>+O219-O222</f>
        <v>18500</v>
      </c>
      <c r="R223" s="850" t="s">
        <v>550</v>
      </c>
      <c r="S223" s="857">
        <f>+S221+S222</f>
        <v>20000</v>
      </c>
      <c r="T223" s="853"/>
      <c r="U223" s="15"/>
      <c r="V223" s="15"/>
      <c r="W223" s="34"/>
      <c r="X223" s="858"/>
    </row>
    <row r="224" spans="2:24" ht="15" thickBot="1" x14ac:dyDescent="0.4">
      <c r="I224" s="850" t="s">
        <v>552</v>
      </c>
      <c r="J224" s="859">
        <v>0.25</v>
      </c>
      <c r="K224" s="860"/>
      <c r="L224" s="15"/>
      <c r="M224" s="15"/>
      <c r="N224" s="34" t="s">
        <v>200</v>
      </c>
      <c r="O224" s="52">
        <f>+O222+O223</f>
        <v>20000</v>
      </c>
      <c r="R224" s="850" t="s">
        <v>552</v>
      </c>
      <c r="S224" s="859">
        <v>0.25</v>
      </c>
      <c r="T224" s="861"/>
      <c r="U224" s="15"/>
      <c r="V224" s="15"/>
      <c r="W224" s="34"/>
      <c r="X224" s="52"/>
    </row>
    <row r="225" spans="2:24" ht="15" thickBot="1" x14ac:dyDescent="0.4">
      <c r="C225" s="22" t="s">
        <v>1641</v>
      </c>
      <c r="I225" s="850" t="s">
        <v>553</v>
      </c>
      <c r="J225" s="857">
        <f>+J223*J224</f>
        <v>7125</v>
      </c>
      <c r="K225" s="857"/>
      <c r="R225" s="850" t="s">
        <v>553</v>
      </c>
      <c r="S225" s="857">
        <f>+S223*S224</f>
        <v>5000</v>
      </c>
      <c r="T225" s="853"/>
      <c r="U225" s="15"/>
      <c r="V225" s="15"/>
      <c r="W225" s="15"/>
      <c r="X225" s="15"/>
    </row>
    <row r="226" spans="2:24" ht="15" thickBot="1" x14ac:dyDescent="0.4">
      <c r="B226" s="275" t="s">
        <v>1080</v>
      </c>
      <c r="C226" s="12" t="s">
        <v>437</v>
      </c>
      <c r="D226" s="1153" t="s">
        <v>554</v>
      </c>
      <c r="E226" s="1153"/>
      <c r="F226" s="1160" t="s">
        <v>438</v>
      </c>
      <c r="G226" s="1160"/>
      <c r="J226" s="862" t="s">
        <v>1375</v>
      </c>
      <c r="K226" s="862" t="s">
        <v>1376</v>
      </c>
    </row>
    <row r="227" spans="2:24" ht="14.5" customHeight="1" x14ac:dyDescent="0.35">
      <c r="B227" s="275" t="s">
        <v>1081</v>
      </c>
      <c r="C227" s="581" t="s">
        <v>440</v>
      </c>
      <c r="D227" s="1263">
        <v>350000</v>
      </c>
      <c r="E227" s="1263"/>
      <c r="F227" s="1160" t="s">
        <v>439</v>
      </c>
      <c r="G227" s="1160"/>
      <c r="I227" s="1317" t="s">
        <v>1372</v>
      </c>
      <c r="J227" s="863">
        <v>0.75</v>
      </c>
      <c r="K227" s="863">
        <v>0.25</v>
      </c>
    </row>
    <row r="228" spans="2:24" ht="15" thickBot="1" x14ac:dyDescent="0.4">
      <c r="B228" s="956"/>
      <c r="C228" s="15"/>
      <c r="F228" s="1267">
        <v>14000000</v>
      </c>
      <c r="G228" s="1267"/>
      <c r="I228" s="1318"/>
      <c r="J228" s="864">
        <f>+D230*J227</f>
        <v>131250</v>
      </c>
      <c r="K228" s="864">
        <f>+D230*K227</f>
        <v>43750</v>
      </c>
    </row>
    <row r="229" spans="2:24" ht="29" customHeight="1" x14ac:dyDescent="0.35">
      <c r="B229" s="956"/>
      <c r="E229" s="998" t="s">
        <v>1378</v>
      </c>
      <c r="G229" s="472"/>
      <c r="I229" s="1317" t="s">
        <v>1373</v>
      </c>
      <c r="J229" s="863">
        <v>0.5</v>
      </c>
      <c r="K229" s="863">
        <v>0.5</v>
      </c>
    </row>
    <row r="230" spans="2:24" ht="15" thickBot="1" x14ac:dyDescent="0.4">
      <c r="B230" s="956"/>
      <c r="C230" s="7" t="s">
        <v>435</v>
      </c>
      <c r="D230" s="1302">
        <f>+D234</f>
        <v>175000</v>
      </c>
      <c r="E230" s="224">
        <v>1</v>
      </c>
      <c r="F230" s="16">
        <f>+E230*D230</f>
        <v>175000</v>
      </c>
      <c r="G230" s="1004" t="s">
        <v>1021</v>
      </c>
      <c r="H230" s="14">
        <f>+F230*25%</f>
        <v>43750</v>
      </c>
      <c r="I230" s="1318"/>
      <c r="J230" s="865">
        <f>+D230*J229</f>
        <v>87500</v>
      </c>
      <c r="K230" s="865">
        <f>+D230*K229</f>
        <v>87500</v>
      </c>
    </row>
    <row r="231" spans="2:24" ht="14.5" customHeight="1" x14ac:dyDescent="0.35">
      <c r="D231" s="1302"/>
      <c r="E231" s="224">
        <v>0</v>
      </c>
      <c r="F231" s="16">
        <f>+E231*D230</f>
        <v>0</v>
      </c>
      <c r="G231" s="1004" t="s">
        <v>331</v>
      </c>
      <c r="I231" s="1317" t="s">
        <v>1374</v>
      </c>
      <c r="J231" s="863">
        <v>0</v>
      </c>
      <c r="K231" s="863">
        <v>1</v>
      </c>
    </row>
    <row r="232" spans="2:24" ht="15" thickBot="1" x14ac:dyDescent="0.4">
      <c r="D232" s="15"/>
      <c r="E232" s="740">
        <f>SUM(E230:E231)</f>
        <v>1</v>
      </c>
      <c r="F232" s="236">
        <f>SUM(F230:F231)</f>
        <v>175000</v>
      </c>
      <c r="G232" s="1003" t="s">
        <v>126</v>
      </c>
      <c r="I232" s="1318"/>
      <c r="J232" s="865">
        <v>0</v>
      </c>
      <c r="K232" s="865">
        <f>+D230*K231</f>
        <v>175000</v>
      </c>
    </row>
    <row r="233" spans="2:24" x14ac:dyDescent="0.35">
      <c r="D233" s="15"/>
      <c r="E233" s="543" t="s">
        <v>356</v>
      </c>
      <c r="G233" s="472"/>
    </row>
    <row r="234" spans="2:24" x14ac:dyDescent="0.35">
      <c r="C234" s="1069" t="s">
        <v>441</v>
      </c>
      <c r="D234" s="1303">
        <v>175000</v>
      </c>
      <c r="E234" s="1303"/>
      <c r="G234" s="472"/>
    </row>
    <row r="235" spans="2:24" x14ac:dyDescent="0.35">
      <c r="C235" s="1070" t="s">
        <v>555</v>
      </c>
      <c r="D235" s="1303"/>
      <c r="E235" s="1303"/>
    </row>
    <row r="236" spans="2:24" s="15" customFormat="1" x14ac:dyDescent="0.35">
      <c r="B236" s="51"/>
      <c r="C236" s="1069" t="s">
        <v>599</v>
      </c>
      <c r="D236" s="867"/>
      <c r="E236" s="866"/>
    </row>
    <row r="237" spans="2:24" s="15" customFormat="1" x14ac:dyDescent="0.35">
      <c r="B237" s="51"/>
      <c r="C237" s="586"/>
      <c r="E237" s="586"/>
    </row>
    <row r="238" spans="2:24" s="15" customFormat="1" x14ac:dyDescent="0.35">
      <c r="B238" s="51"/>
      <c r="C238" s="946" t="s">
        <v>1042</v>
      </c>
      <c r="E238" s="586"/>
    </row>
    <row r="239" spans="2:24" s="15" customFormat="1" ht="15" customHeight="1" x14ac:dyDescent="0.35">
      <c r="B239" s="275" t="s">
        <v>1082</v>
      </c>
      <c r="C239" s="1155" t="s">
        <v>1041</v>
      </c>
      <c r="D239" s="1374" t="s">
        <v>1042</v>
      </c>
      <c r="E239" s="1374"/>
      <c r="F239" s="1374"/>
      <c r="G239" s="1374"/>
    </row>
    <row r="240" spans="2:24" s="15" customFormat="1" x14ac:dyDescent="0.35">
      <c r="B240" s="275" t="s">
        <v>1083</v>
      </c>
      <c r="C240" s="1155"/>
      <c r="D240" s="1374"/>
      <c r="E240" s="1374"/>
      <c r="F240" s="1374"/>
      <c r="G240" s="1374"/>
    </row>
    <row r="241" spans="1:8" s="15" customFormat="1" x14ac:dyDescent="0.35">
      <c r="B241" s="51"/>
      <c r="D241" s="9"/>
      <c r="E241" s="543"/>
      <c r="F241" s="387"/>
      <c r="G241" s="472"/>
    </row>
    <row r="242" spans="1:8" s="15" customFormat="1" ht="12.75" customHeight="1" x14ac:dyDescent="0.35">
      <c r="B242" s="51"/>
      <c r="C242" s="9"/>
      <c r="D242" s="9"/>
      <c r="E242" s="998" t="s">
        <v>1378</v>
      </c>
      <c r="F242" s="9"/>
      <c r="G242" s="472"/>
    </row>
    <row r="243" spans="1:8" s="15" customFormat="1" x14ac:dyDescent="0.35">
      <c r="B243" s="51"/>
      <c r="C243" s="9" t="s">
        <v>435</v>
      </c>
      <c r="D243" s="1302">
        <f>+D247</f>
        <v>30000</v>
      </c>
      <c r="E243" s="224">
        <v>0.1</v>
      </c>
      <c r="F243" s="16">
        <f>+E243*D243</f>
        <v>3000</v>
      </c>
      <c r="G243" s="1004" t="s">
        <v>1021</v>
      </c>
      <c r="H243" s="15" t="s">
        <v>2169</v>
      </c>
    </row>
    <row r="244" spans="1:8" s="15" customFormat="1" x14ac:dyDescent="0.35">
      <c r="B244" s="51"/>
      <c r="C244" s="9"/>
      <c r="D244" s="1302"/>
      <c r="E244" s="224">
        <v>0.9</v>
      </c>
      <c r="F244" s="16">
        <f>+E244*D243</f>
        <v>27000</v>
      </c>
      <c r="G244" s="1004" t="s">
        <v>331</v>
      </c>
    </row>
    <row r="245" spans="1:8" s="15" customFormat="1" x14ac:dyDescent="0.35">
      <c r="A245" s="222"/>
      <c r="B245" s="1066"/>
      <c r="C245" s="9"/>
      <c r="E245" s="740">
        <f>SUM(E243:E244)</f>
        <v>1</v>
      </c>
      <c r="F245" s="236">
        <f>SUM(F243:F244)</f>
        <v>30000</v>
      </c>
      <c r="G245" s="1003" t="s">
        <v>126</v>
      </c>
    </row>
    <row r="246" spans="1:8" s="15" customFormat="1" x14ac:dyDescent="0.35">
      <c r="A246" s="222"/>
      <c r="B246" s="1066"/>
      <c r="C246" s="9"/>
      <c r="E246" s="543"/>
      <c r="F246" s="9"/>
      <c r="G246" s="472"/>
    </row>
    <row r="247" spans="1:8" s="15" customFormat="1" x14ac:dyDescent="0.35">
      <c r="A247" s="222"/>
      <c r="B247" s="1066"/>
      <c r="C247" s="1069" t="s">
        <v>1377</v>
      </c>
      <c r="D247" s="1301">
        <v>30000</v>
      </c>
      <c r="E247" s="1301"/>
      <c r="F247" s="9"/>
      <c r="G247" s="472"/>
    </row>
    <row r="248" spans="1:8" s="15" customFormat="1" x14ac:dyDescent="0.35">
      <c r="A248" s="222"/>
      <c r="B248" s="1066"/>
      <c r="C248" s="1069" t="s">
        <v>1221</v>
      </c>
      <c r="D248" s="1301"/>
      <c r="E248" s="1301"/>
      <c r="F248" s="9"/>
      <c r="G248" s="9"/>
    </row>
    <row r="249" spans="1:8" s="15" customFormat="1" x14ac:dyDescent="0.35">
      <c r="B249" s="51"/>
      <c r="C249" s="586"/>
      <c r="E249" s="586"/>
    </row>
    <row r="250" spans="1:8" s="15" customFormat="1" x14ac:dyDescent="0.35">
      <c r="B250" s="51"/>
      <c r="C250" s="946" t="s">
        <v>1292</v>
      </c>
      <c r="E250" s="586"/>
    </row>
    <row r="251" spans="1:8" s="15" customFormat="1" ht="27" customHeight="1" x14ac:dyDescent="0.35">
      <c r="B251" s="275" t="s">
        <v>1084</v>
      </c>
      <c r="C251" s="119" t="s">
        <v>1642</v>
      </c>
      <c r="D251" s="1182" t="s">
        <v>2170</v>
      </c>
      <c r="E251" s="1182"/>
      <c r="F251" s="1182"/>
      <c r="G251" s="1182"/>
    </row>
    <row r="252" spans="1:8" s="15" customFormat="1" x14ac:dyDescent="0.35">
      <c r="B252" s="275" t="s">
        <v>1085</v>
      </c>
      <c r="D252" s="1372"/>
      <c r="E252" s="1372"/>
      <c r="F252" s="586"/>
      <c r="G252" s="472"/>
    </row>
    <row r="253" spans="1:8" s="15" customFormat="1" x14ac:dyDescent="0.35">
      <c r="B253" s="51"/>
      <c r="C253" s="9"/>
      <c r="D253" s="9"/>
      <c r="E253" s="998" t="s">
        <v>1378</v>
      </c>
      <c r="F253" s="9"/>
      <c r="G253" s="472"/>
    </row>
    <row r="254" spans="1:8" s="15" customFormat="1" x14ac:dyDescent="0.35">
      <c r="B254" s="51"/>
      <c r="C254" s="9" t="s">
        <v>435</v>
      </c>
      <c r="D254" s="1302">
        <f>+D258</f>
        <v>20000</v>
      </c>
      <c r="E254" s="224">
        <v>0.1</v>
      </c>
      <c r="F254" s="16">
        <f>+E254*D254</f>
        <v>2000</v>
      </c>
      <c r="G254" s="1004" t="s">
        <v>1021</v>
      </c>
    </row>
    <row r="255" spans="1:8" s="15" customFormat="1" x14ac:dyDescent="0.35">
      <c r="B255" s="51"/>
      <c r="C255" s="9"/>
      <c r="D255" s="1302"/>
      <c r="E255" s="224">
        <v>0.9</v>
      </c>
      <c r="F255" s="16">
        <f>+E255*D254</f>
        <v>18000</v>
      </c>
      <c r="G255" s="1004" t="s">
        <v>331</v>
      </c>
    </row>
    <row r="256" spans="1:8" s="15" customFormat="1" x14ac:dyDescent="0.35">
      <c r="B256" s="51"/>
      <c r="C256" s="9"/>
      <c r="E256" s="224">
        <f>SUM(E254:E255)</f>
        <v>1</v>
      </c>
      <c r="F256" s="236">
        <f>SUM(F254:F255)</f>
        <v>20000</v>
      </c>
      <c r="G256" s="1003" t="s">
        <v>126</v>
      </c>
    </row>
    <row r="257" spans="2:13" s="15" customFormat="1" x14ac:dyDescent="0.35">
      <c r="B257" s="51"/>
      <c r="C257" s="9"/>
      <c r="E257" s="543"/>
      <c r="F257" s="9"/>
      <c r="G257" s="472"/>
    </row>
    <row r="258" spans="2:13" s="15" customFormat="1" x14ac:dyDescent="0.35">
      <c r="B258" s="51"/>
      <c r="C258" s="1069" t="s">
        <v>1643</v>
      </c>
      <c r="D258" s="1301">
        <v>20000</v>
      </c>
      <c r="E258" s="1301"/>
      <c r="F258" s="9"/>
      <c r="G258" s="472"/>
    </row>
    <row r="259" spans="2:13" s="15" customFormat="1" x14ac:dyDescent="0.35">
      <c r="B259" s="51"/>
      <c r="C259" s="1069" t="s">
        <v>1046</v>
      </c>
      <c r="D259" s="1301"/>
      <c r="E259" s="1301"/>
      <c r="F259" s="9"/>
      <c r="G259" s="9"/>
    </row>
    <row r="260" spans="2:13" s="15" customFormat="1" x14ac:dyDescent="0.35">
      <c r="B260" s="51"/>
      <c r="C260" s="586"/>
      <c r="D260" s="1268" t="s">
        <v>1043</v>
      </c>
      <c r="E260" s="1268"/>
    </row>
    <row r="261" spans="2:13" s="15" customFormat="1" x14ac:dyDescent="0.35">
      <c r="B261" s="51"/>
      <c r="C261" s="586"/>
      <c r="E261" s="586"/>
    </row>
    <row r="262" spans="2:13" s="15" customFormat="1" x14ac:dyDescent="0.35">
      <c r="B262" s="51"/>
      <c r="C262" s="586"/>
      <c r="E262" s="586"/>
    </row>
    <row r="263" spans="2:13" s="24" customFormat="1" ht="29" x14ac:dyDescent="0.35">
      <c r="B263" s="805" t="s">
        <v>1086</v>
      </c>
      <c r="C263" s="718" t="s">
        <v>413</v>
      </c>
      <c r="E263" s="1274" t="str">
        <f>+G209</f>
        <v>GD</v>
      </c>
      <c r="F263" s="24" t="s">
        <v>1630</v>
      </c>
    </row>
    <row r="264" spans="2:13" ht="28.75" customHeight="1" x14ac:dyDescent="0.35">
      <c r="B264" s="737" t="s">
        <v>1087</v>
      </c>
      <c r="C264" s="1322" t="s">
        <v>1923</v>
      </c>
      <c r="E264" s="1274"/>
      <c r="F264" s="24" t="s">
        <v>1820</v>
      </c>
    </row>
    <row r="265" spans="2:13" x14ac:dyDescent="0.35">
      <c r="C265" s="1322"/>
      <c r="E265" s="1274"/>
      <c r="F265" s="24" t="s">
        <v>275</v>
      </c>
      <c r="G265" s="472"/>
    </row>
    <row r="266" spans="2:13" x14ac:dyDescent="0.35">
      <c r="E266" s="1274"/>
      <c r="F266" s="24" t="s">
        <v>2014</v>
      </c>
    </row>
    <row r="267" spans="2:13" x14ac:dyDescent="0.35">
      <c r="E267" s="1274"/>
      <c r="F267" s="24" t="s">
        <v>790</v>
      </c>
    </row>
    <row r="268" spans="2:13" ht="15" thickBot="1" x14ac:dyDescent="0.4">
      <c r="E268" s="719"/>
    </row>
    <row r="269" spans="2:13" ht="30" customHeight="1" x14ac:dyDescent="0.35">
      <c r="B269" s="275" t="s">
        <v>1088</v>
      </c>
      <c r="C269" s="1182" t="s">
        <v>1924</v>
      </c>
      <c r="E269" s="1366" t="s">
        <v>1094</v>
      </c>
      <c r="F269" s="1367"/>
      <c r="G269" s="19" t="s">
        <v>1047</v>
      </c>
      <c r="H269" s="1264" t="s">
        <v>1048</v>
      </c>
      <c r="I269" s="1265"/>
      <c r="J269" s="1265"/>
      <c r="K269" s="1266"/>
      <c r="L269" s="998" t="s">
        <v>1097</v>
      </c>
      <c r="M269" s="1232">
        <v>3500</v>
      </c>
    </row>
    <row r="270" spans="2:13" x14ac:dyDescent="0.35">
      <c r="B270" s="743" t="s">
        <v>356</v>
      </c>
      <c r="C270" s="1182"/>
      <c r="E270" s="1368"/>
      <c r="F270" s="1369"/>
      <c r="G270" s="14"/>
      <c r="H270" s="142" t="s">
        <v>1095</v>
      </c>
      <c r="I270" s="1071">
        <v>2000</v>
      </c>
      <c r="J270" s="1074" t="s">
        <v>331</v>
      </c>
      <c r="K270" s="112"/>
      <c r="M270" s="1233"/>
    </row>
    <row r="271" spans="2:13" ht="29.25" customHeight="1" thickBot="1" x14ac:dyDescent="0.4">
      <c r="E271" s="1370"/>
      <c r="F271" s="1371"/>
      <c r="H271" s="1072" t="s">
        <v>1096</v>
      </c>
      <c r="I271" s="1073">
        <v>800</v>
      </c>
      <c r="J271" s="1075" t="s">
        <v>331</v>
      </c>
      <c r="K271" s="113"/>
      <c r="M271" s="1234"/>
    </row>
    <row r="272" spans="2:13" ht="29.25" customHeight="1" x14ac:dyDescent="0.35">
      <c r="E272" s="795"/>
      <c r="F272" s="795"/>
      <c r="H272" s="868"/>
      <c r="I272" s="869"/>
      <c r="J272" s="10"/>
      <c r="K272" s="10"/>
      <c r="M272" s="870"/>
    </row>
    <row r="273" spans="1:9" x14ac:dyDescent="0.35">
      <c r="B273" s="275" t="s">
        <v>1089</v>
      </c>
      <c r="C273" s="5" t="s">
        <v>1733</v>
      </c>
      <c r="E273" s="719"/>
    </row>
    <row r="274" spans="1:9" x14ac:dyDescent="0.35">
      <c r="B274" s="275" t="s">
        <v>1085</v>
      </c>
      <c r="C274" s="7" t="s">
        <v>1780</v>
      </c>
      <c r="E274" s="719"/>
    </row>
    <row r="275" spans="1:9" x14ac:dyDescent="0.35">
      <c r="C275" s="7" t="s">
        <v>1781</v>
      </c>
    </row>
    <row r="277" spans="1:9" x14ac:dyDescent="0.35">
      <c r="A277" s="1148" t="s">
        <v>214</v>
      </c>
      <c r="B277" s="46" t="s">
        <v>215</v>
      </c>
    </row>
    <row r="278" spans="1:9" x14ac:dyDescent="0.35">
      <c r="A278" s="1148"/>
      <c r="B278" s="46" t="s">
        <v>2200</v>
      </c>
    </row>
    <row r="279" spans="1:9" ht="8.25" customHeight="1" x14ac:dyDescent="0.35"/>
    <row r="280" spans="1:9" x14ac:dyDescent="0.35">
      <c r="A280" s="1155" t="s">
        <v>126</v>
      </c>
      <c r="B280" s="1125" t="s">
        <v>216</v>
      </c>
      <c r="C280" s="7" t="s">
        <v>475</v>
      </c>
      <c r="E280" s="472"/>
      <c r="F280" s="472" t="s">
        <v>218</v>
      </c>
      <c r="G280" s="34"/>
      <c r="H280" s="15"/>
    </row>
    <row r="281" spans="1:9" ht="31.75" customHeight="1" x14ac:dyDescent="0.35">
      <c r="A281" s="1155"/>
      <c r="B281" s="1125" t="s">
        <v>130</v>
      </c>
      <c r="C281" s="1119" t="s">
        <v>560</v>
      </c>
      <c r="D281" s="952" t="s">
        <v>476</v>
      </c>
      <c r="E281" s="871"/>
      <c r="F281" s="1095" t="s">
        <v>219</v>
      </c>
      <c r="G281" s="34"/>
      <c r="H281" s="15"/>
    </row>
    <row r="282" spans="1:9" x14ac:dyDescent="0.35">
      <c r="A282" s="1155"/>
      <c r="B282" s="1125"/>
      <c r="C282" s="7" t="s">
        <v>477</v>
      </c>
      <c r="E282" s="1008"/>
      <c r="F282" s="1098" t="s">
        <v>1713</v>
      </c>
      <c r="G282" s="15"/>
      <c r="H282" s="15"/>
    </row>
    <row r="283" spans="1:9" ht="45" customHeight="1" x14ac:dyDescent="0.35">
      <c r="A283" s="1155"/>
      <c r="B283" s="706" t="s">
        <v>2190</v>
      </c>
      <c r="C283" s="1123" t="s">
        <v>2191</v>
      </c>
      <c r="E283" s="1120" t="s">
        <v>220</v>
      </c>
      <c r="F283" s="1133">
        <f>+E286+G286</f>
        <v>35000</v>
      </c>
      <c r="G283" s="1120" t="s">
        <v>223</v>
      </c>
      <c r="H283" s="15"/>
    </row>
    <row r="284" spans="1:9" x14ac:dyDescent="0.35">
      <c r="A284" s="1155"/>
      <c r="B284" s="710" t="s">
        <v>130</v>
      </c>
      <c r="E284" s="1124" t="s">
        <v>221</v>
      </c>
      <c r="F284" s="15"/>
      <c r="G284" s="17" t="s">
        <v>1222</v>
      </c>
      <c r="H284" s="15"/>
    </row>
    <row r="285" spans="1:9" x14ac:dyDescent="0.35">
      <c r="A285" s="1155"/>
      <c r="B285" s="710"/>
      <c r="E285" s="1124" t="s">
        <v>222</v>
      </c>
      <c r="F285" s="15"/>
      <c r="G285" s="17" t="s">
        <v>224</v>
      </c>
      <c r="H285" s="15"/>
    </row>
    <row r="286" spans="1:9" x14ac:dyDescent="0.35">
      <c r="A286" s="1155"/>
      <c r="B286" s="710" t="s">
        <v>217</v>
      </c>
      <c r="C286" s="7" t="s">
        <v>1002</v>
      </c>
      <c r="E286" s="1132">
        <v>20000</v>
      </c>
      <c r="F286" s="15"/>
      <c r="G286" s="1132">
        <v>15000</v>
      </c>
      <c r="H286" s="27"/>
    </row>
    <row r="287" spans="1:9" ht="15" thickBot="1" x14ac:dyDescent="0.4">
      <c r="E287" s="1572" t="s">
        <v>225</v>
      </c>
      <c r="F287" s="778"/>
      <c r="G287" s="1111" t="s">
        <v>226</v>
      </c>
      <c r="H287" s="15"/>
    </row>
    <row r="288" spans="1:9" ht="27.65" customHeight="1" x14ac:dyDescent="0.35">
      <c r="D288" s="1294" t="s">
        <v>1131</v>
      </c>
      <c r="E288" s="1571" t="s">
        <v>2526</v>
      </c>
      <c r="F288" s="1571"/>
      <c r="G288" s="1571"/>
      <c r="H288" s="1571"/>
      <c r="I288" s="1571"/>
    </row>
    <row r="289" spans="1:14" ht="36" customHeight="1" thickBot="1" x14ac:dyDescent="0.4">
      <c r="D289" s="1296"/>
      <c r="E289" s="1205" t="s">
        <v>2523</v>
      </c>
      <c r="F289" s="1205"/>
      <c r="G289" s="1205"/>
      <c r="H289" s="1205"/>
      <c r="I289" s="1205"/>
    </row>
    <row r="290" spans="1:14" x14ac:dyDescent="0.35">
      <c r="A290" s="9" t="s">
        <v>356</v>
      </c>
      <c r="E290" s="1010"/>
    </row>
    <row r="292" spans="1:14" ht="15" thickBot="1" x14ac:dyDescent="0.4"/>
    <row r="293" spans="1:14" ht="15" thickBot="1" x14ac:dyDescent="0.4">
      <c r="C293" s="21" t="s">
        <v>338</v>
      </c>
      <c r="D293" s="1275" t="s">
        <v>1645</v>
      </c>
      <c r="E293" s="1276"/>
      <c r="F293" s="1276"/>
      <c r="G293" s="1276"/>
      <c r="H293" s="1277"/>
    </row>
    <row r="294" spans="1:14" ht="20" customHeight="1" thickBot="1" x14ac:dyDescent="0.4">
      <c r="A294" s="1148" t="s">
        <v>1132</v>
      </c>
      <c r="B294" s="953" t="s">
        <v>394</v>
      </c>
      <c r="D294" s="582" t="s">
        <v>727</v>
      </c>
      <c r="E294" s="1169" t="s">
        <v>362</v>
      </c>
      <c r="F294" s="1439" t="s">
        <v>357</v>
      </c>
      <c r="G294" s="1169" t="s">
        <v>278</v>
      </c>
      <c r="H294" s="583" t="s">
        <v>1734</v>
      </c>
      <c r="J294" s="1157" t="s">
        <v>517</v>
      </c>
      <c r="K294" s="1157"/>
      <c r="L294" s="1157"/>
      <c r="M294" s="274" t="s">
        <v>207</v>
      </c>
    </row>
    <row r="295" spans="1:14" x14ac:dyDescent="0.35">
      <c r="A295" s="1148"/>
      <c r="B295" s="954" t="s">
        <v>395</v>
      </c>
      <c r="E295" s="1169"/>
      <c r="F295" s="1439"/>
      <c r="G295" s="1169"/>
      <c r="H295" s="15"/>
      <c r="J295" s="1157"/>
      <c r="K295" s="1157"/>
      <c r="L295" s="1157"/>
      <c r="M295" s="274" t="s">
        <v>208</v>
      </c>
    </row>
    <row r="296" spans="1:14" ht="14.25" customHeight="1" x14ac:dyDescent="0.35">
      <c r="D296" s="17" t="s">
        <v>358</v>
      </c>
      <c r="E296" s="716">
        <v>15000</v>
      </c>
      <c r="F296" s="1439"/>
      <c r="G296" s="17" t="s">
        <v>191</v>
      </c>
      <c r="H296" s="20">
        <f>+E297</f>
        <v>12000</v>
      </c>
      <c r="J296" s="9" t="s">
        <v>209</v>
      </c>
      <c r="M296" s="872">
        <v>0.25</v>
      </c>
    </row>
    <row r="297" spans="1:14" ht="15" thickBot="1" x14ac:dyDescent="0.4">
      <c r="A297" s="1155" t="s">
        <v>126</v>
      </c>
      <c r="B297" s="710" t="s">
        <v>227</v>
      </c>
      <c r="C297" s="7" t="s">
        <v>1632</v>
      </c>
      <c r="D297" s="17" t="s">
        <v>103</v>
      </c>
      <c r="E297" s="584">
        <v>12000</v>
      </c>
      <c r="F297" s="1439"/>
      <c r="G297" s="17" t="s">
        <v>360</v>
      </c>
      <c r="H297" s="20">
        <f>+H296*1%</f>
        <v>120</v>
      </c>
      <c r="J297" s="9" t="s">
        <v>197</v>
      </c>
      <c r="M297" s="872"/>
    </row>
    <row r="298" spans="1:14" x14ac:dyDescent="0.35">
      <c r="A298" s="1155"/>
      <c r="B298" s="710"/>
      <c r="D298" s="12" t="s">
        <v>359</v>
      </c>
      <c r="E298" s="1132">
        <f>+E296-E297</f>
        <v>3000</v>
      </c>
      <c r="F298" s="1439"/>
      <c r="G298" s="17" t="s">
        <v>361</v>
      </c>
      <c r="H298" s="315" t="s">
        <v>1044</v>
      </c>
      <c r="J298" s="9" t="s">
        <v>210</v>
      </c>
      <c r="M298" s="9" t="s">
        <v>1821</v>
      </c>
    </row>
    <row r="299" spans="1:14" x14ac:dyDescent="0.35">
      <c r="A299" s="1155"/>
      <c r="B299" s="710"/>
      <c r="D299" s="15"/>
      <c r="E299" s="1112" t="s">
        <v>344</v>
      </c>
      <c r="F299" s="1439"/>
      <c r="G299" s="17" t="s">
        <v>135</v>
      </c>
      <c r="H299" s="315" t="s">
        <v>304</v>
      </c>
      <c r="J299" s="9" t="s">
        <v>197</v>
      </c>
      <c r="M299" s="9" t="s">
        <v>1822</v>
      </c>
    </row>
    <row r="300" spans="1:14" ht="15" customHeight="1" x14ac:dyDescent="0.35">
      <c r="A300" s="1155"/>
      <c r="B300" s="710" t="s">
        <v>527</v>
      </c>
      <c r="D300" s="15"/>
      <c r="E300" s="586"/>
      <c r="F300" s="1439"/>
      <c r="G300" s="1356" t="s">
        <v>519</v>
      </c>
      <c r="H300" s="1302">
        <v>3500</v>
      </c>
      <c r="J300" s="9" t="s">
        <v>211</v>
      </c>
      <c r="M300" s="872">
        <v>0.5</v>
      </c>
      <c r="N300" s="9" t="s">
        <v>1644</v>
      </c>
    </row>
    <row r="301" spans="1:14" x14ac:dyDescent="0.35">
      <c r="A301" s="1155"/>
      <c r="B301" s="710"/>
      <c r="D301" s="15"/>
      <c r="E301" s="586"/>
      <c r="F301" s="1439"/>
      <c r="G301" s="1356"/>
      <c r="H301" s="1302"/>
      <c r="J301" s="9" t="s">
        <v>197</v>
      </c>
      <c r="M301" s="872">
        <v>0.5</v>
      </c>
    </row>
    <row r="302" spans="1:14" x14ac:dyDescent="0.35">
      <c r="A302" s="1155"/>
      <c r="B302" s="710"/>
      <c r="C302" s="15"/>
      <c r="D302" s="15"/>
      <c r="E302" s="586"/>
      <c r="F302" s="1439"/>
      <c r="G302" s="15"/>
      <c r="H302" s="1112" t="s">
        <v>126</v>
      </c>
      <c r="J302" s="15" t="s">
        <v>655</v>
      </c>
      <c r="M302" s="9" t="s">
        <v>2083</v>
      </c>
    </row>
    <row r="303" spans="1:14" x14ac:dyDescent="0.35">
      <c r="A303" s="1155"/>
      <c r="B303" s="710"/>
      <c r="C303" s="15"/>
      <c r="D303" s="15"/>
      <c r="E303" s="586"/>
      <c r="F303" s="15"/>
      <c r="G303" s="15"/>
      <c r="J303" s="9" t="s">
        <v>197</v>
      </c>
      <c r="K303" s="15"/>
      <c r="L303" s="15"/>
      <c r="M303" s="15"/>
    </row>
    <row r="304" spans="1:14" ht="15" customHeight="1" x14ac:dyDescent="0.35">
      <c r="A304" s="1155"/>
      <c r="B304" s="710" t="s">
        <v>228</v>
      </c>
      <c r="C304" s="7" t="s">
        <v>229</v>
      </c>
      <c r="D304" s="1155" t="s">
        <v>126</v>
      </c>
      <c r="E304" s="1182" t="s">
        <v>231</v>
      </c>
      <c r="F304" s="1284" t="s">
        <v>1714</v>
      </c>
      <c r="G304" s="1284"/>
      <c r="J304" s="9" t="s">
        <v>212</v>
      </c>
    </row>
    <row r="305" spans="1:14" ht="15" customHeight="1" x14ac:dyDescent="0.35">
      <c r="A305" s="1155"/>
      <c r="B305" s="710"/>
      <c r="C305" s="7" t="s">
        <v>230</v>
      </c>
      <c r="D305" s="1155"/>
      <c r="E305" s="1182"/>
      <c r="F305" s="1284"/>
      <c r="G305" s="1284"/>
      <c r="J305" s="9" t="s">
        <v>197</v>
      </c>
    </row>
    <row r="306" spans="1:14" x14ac:dyDescent="0.35">
      <c r="C306" s="18" t="s">
        <v>232</v>
      </c>
      <c r="D306" s="1155"/>
      <c r="E306" s="939" t="s">
        <v>999</v>
      </c>
      <c r="F306" s="1284"/>
      <c r="G306" s="1284"/>
      <c r="J306" s="9" t="s">
        <v>1631</v>
      </c>
    </row>
    <row r="307" spans="1:14" ht="15.5" x14ac:dyDescent="0.35">
      <c r="C307" s="773"/>
      <c r="D307" s="707"/>
      <c r="E307" s="736"/>
      <c r="F307" s="874"/>
      <c r="G307" s="874"/>
    </row>
    <row r="308" spans="1:14" x14ac:dyDescent="0.35">
      <c r="D308" s="1169" t="s">
        <v>126</v>
      </c>
      <c r="E308" s="1182" t="str">
        <f>+E304</f>
        <v>DOCUMENTO</v>
      </c>
      <c r="F308" s="7" t="s">
        <v>1439</v>
      </c>
      <c r="G308" s="7"/>
      <c r="H308" s="7"/>
    </row>
    <row r="309" spans="1:14" x14ac:dyDescent="0.35">
      <c r="C309" s="7" t="s">
        <v>561</v>
      </c>
      <c r="D309" s="1169"/>
      <c r="E309" s="1182"/>
      <c r="F309" s="7" t="s">
        <v>1441</v>
      </c>
      <c r="G309" s="7"/>
      <c r="H309" s="7"/>
    </row>
    <row r="310" spans="1:14" x14ac:dyDescent="0.35">
      <c r="C310" s="18" t="s">
        <v>233</v>
      </c>
      <c r="D310" s="1169"/>
      <c r="E310" s="1182"/>
      <c r="F310" s="7" t="s">
        <v>1440</v>
      </c>
      <c r="G310" s="7"/>
      <c r="H310" s="7"/>
    </row>
    <row r="311" spans="1:14" x14ac:dyDescent="0.35">
      <c r="C311" s="35" t="s">
        <v>786</v>
      </c>
      <c r="D311" s="15"/>
      <c r="E311" s="1010"/>
      <c r="F311" s="7" t="s">
        <v>1492</v>
      </c>
    </row>
    <row r="312" spans="1:14" x14ac:dyDescent="0.35">
      <c r="C312" s="32"/>
      <c r="D312" s="15"/>
      <c r="E312" s="1010"/>
    </row>
    <row r="313" spans="1:14" ht="15" customHeight="1" x14ac:dyDescent="0.35">
      <c r="C313" s="998" t="s">
        <v>359</v>
      </c>
      <c r="D313" s="1155" t="s">
        <v>236</v>
      </c>
      <c r="E313" s="1182" t="s">
        <v>712</v>
      </c>
      <c r="G313" s="9" t="s">
        <v>677</v>
      </c>
    </row>
    <row r="314" spans="1:14" x14ac:dyDescent="0.35">
      <c r="C314" s="7" t="s">
        <v>234</v>
      </c>
      <c r="D314" s="1155"/>
      <c r="E314" s="1182"/>
    </row>
    <row r="315" spans="1:14" x14ac:dyDescent="0.35">
      <c r="C315" s="7" t="s">
        <v>100</v>
      </c>
      <c r="D315" s="1155"/>
      <c r="E315" s="1182"/>
    </row>
    <row r="316" spans="1:14" x14ac:dyDescent="0.35">
      <c r="C316" s="18" t="s">
        <v>237</v>
      </c>
      <c r="D316" s="1155"/>
      <c r="E316" s="1182"/>
    </row>
    <row r="317" spans="1:14" ht="15" thickBot="1" x14ac:dyDescent="0.4"/>
    <row r="318" spans="1:14" ht="15" thickBot="1" x14ac:dyDescent="0.4">
      <c r="C318" s="7" t="s">
        <v>1259</v>
      </c>
      <c r="D318" s="1390" t="str">
        <f>+D308</f>
        <v>GD</v>
      </c>
      <c r="E318" s="1182" t="str">
        <f>+E308</f>
        <v>DOCUMENTO</v>
      </c>
      <c r="F318" s="513" t="s">
        <v>556</v>
      </c>
      <c r="G318" s="875"/>
      <c r="H318" s="876"/>
      <c r="J318" s="9" t="s">
        <v>1715</v>
      </c>
    </row>
    <row r="319" spans="1:14" ht="15" thickBot="1" x14ac:dyDescent="0.4">
      <c r="C319" s="7" t="s">
        <v>1260</v>
      </c>
      <c r="D319" s="1391"/>
      <c r="E319" s="1182"/>
      <c r="F319" s="7" t="s">
        <v>465</v>
      </c>
      <c r="J319" s="9" t="s">
        <v>1716</v>
      </c>
      <c r="M319" s="9" t="s">
        <v>1718</v>
      </c>
    </row>
    <row r="320" spans="1:14" ht="15" thickBot="1" x14ac:dyDescent="0.4">
      <c r="C320" s="18" t="s">
        <v>238</v>
      </c>
      <c r="D320" s="1391"/>
      <c r="E320" s="1182"/>
      <c r="F320" s="513" t="s">
        <v>363</v>
      </c>
      <c r="G320" s="875"/>
      <c r="H320" s="876"/>
      <c r="J320" s="9" t="s">
        <v>168</v>
      </c>
      <c r="K320" s="759">
        <v>300000</v>
      </c>
      <c r="L320" s="543" t="s">
        <v>1717</v>
      </c>
      <c r="M320" s="9" t="s">
        <v>281</v>
      </c>
      <c r="N320" s="759">
        <v>150000</v>
      </c>
    </row>
    <row r="321" spans="3:16" ht="15" thickBot="1" x14ac:dyDescent="0.4">
      <c r="C321" s="18" t="s">
        <v>557</v>
      </c>
      <c r="D321" s="1392"/>
      <c r="E321" s="1010"/>
      <c r="J321" s="15"/>
      <c r="K321" s="15"/>
      <c r="L321" s="15"/>
      <c r="M321" s="15"/>
      <c r="N321" s="15"/>
      <c r="O321" s="15"/>
      <c r="P321" s="15"/>
    </row>
    <row r="322" spans="3:16" ht="15" thickBot="1" x14ac:dyDescent="0.4">
      <c r="C322" s="22"/>
      <c r="J322" s="1270" t="s">
        <v>241</v>
      </c>
      <c r="K322" s="1270"/>
      <c r="L322" s="1270"/>
      <c r="M322" s="1270"/>
      <c r="N322" s="1270"/>
      <c r="O322" s="1270"/>
      <c r="P322" s="1270"/>
    </row>
    <row r="323" spans="3:16" ht="34.25" customHeight="1" thickBot="1" x14ac:dyDescent="0.4">
      <c r="C323" s="776" t="s">
        <v>558</v>
      </c>
      <c r="D323" s="1281" t="s">
        <v>743</v>
      </c>
      <c r="E323" s="1282"/>
      <c r="F323" s="1282"/>
      <c r="G323" s="1283"/>
      <c r="H323" s="771"/>
      <c r="J323" s="1437" t="s">
        <v>24</v>
      </c>
      <c r="K323" s="1437"/>
      <c r="L323" s="1437"/>
      <c r="M323" s="477">
        <v>2019</v>
      </c>
      <c r="N323" s="24"/>
      <c r="O323" s="1438" t="s">
        <v>1001</v>
      </c>
      <c r="P323" s="1438"/>
    </row>
    <row r="324" spans="3:16" ht="15" thickBot="1" x14ac:dyDescent="0.4">
      <c r="C324" s="22" t="s">
        <v>240</v>
      </c>
      <c r="J324" s="1271" t="s">
        <v>1379</v>
      </c>
      <c r="K324" s="1272"/>
      <c r="L324" s="1273"/>
      <c r="O324" s="1436" t="s">
        <v>1000</v>
      </c>
      <c r="P324" s="1436"/>
    </row>
    <row r="325" spans="3:16" ht="30.75" customHeight="1" x14ac:dyDescent="0.35">
      <c r="H325" s="771"/>
      <c r="J325" s="787" t="s">
        <v>1646</v>
      </c>
      <c r="K325" s="10"/>
      <c r="L325" s="877">
        <v>20000</v>
      </c>
      <c r="O325" s="1436" t="s">
        <v>243</v>
      </c>
      <c r="P325" s="1436"/>
    </row>
    <row r="326" spans="3:16" ht="15" thickBot="1" x14ac:dyDescent="0.4">
      <c r="J326" s="787" t="s">
        <v>490</v>
      </c>
      <c r="K326" s="10"/>
      <c r="L326" s="878">
        <v>5000</v>
      </c>
      <c r="O326" s="750" t="s">
        <v>59</v>
      </c>
      <c r="P326" s="879">
        <v>1000000</v>
      </c>
    </row>
    <row r="327" spans="3:16" ht="15" thickBot="1" x14ac:dyDescent="0.4">
      <c r="J327" s="120" t="s">
        <v>122</v>
      </c>
      <c r="K327" s="11"/>
      <c r="L327" s="878">
        <f>+L325-L326</f>
        <v>15000</v>
      </c>
      <c r="O327" s="880" t="s">
        <v>244</v>
      </c>
      <c r="P327" s="879">
        <v>1005000</v>
      </c>
    </row>
    <row r="328" spans="3:16" ht="29.25" customHeight="1" x14ac:dyDescent="0.35">
      <c r="J328" s="149" t="str">
        <f>+O328</f>
        <v>PÉRDIDA</v>
      </c>
      <c r="K328" s="149"/>
      <c r="L328" s="881">
        <f>+P328</f>
        <v>-5000</v>
      </c>
      <c r="M328" s="1274" t="s">
        <v>1045</v>
      </c>
      <c r="N328" s="1274"/>
      <c r="O328" s="149" t="s">
        <v>359</v>
      </c>
      <c r="P328" s="150">
        <f>+P326-P327</f>
        <v>-5000</v>
      </c>
    </row>
    <row r="329" spans="3:16" x14ac:dyDescent="0.35">
      <c r="J329" s="149" t="s">
        <v>235</v>
      </c>
      <c r="K329" s="149"/>
      <c r="L329" s="150">
        <f>+L327+L328</f>
        <v>10000</v>
      </c>
      <c r="M329" s="1274"/>
      <c r="N329" s="1274"/>
      <c r="O329" s="149"/>
      <c r="P329" s="150"/>
    </row>
    <row r="330" spans="3:16" ht="15" thickBot="1" x14ac:dyDescent="0.4"/>
    <row r="331" spans="3:16" x14ac:dyDescent="0.35">
      <c r="C331" s="776" t="s">
        <v>239</v>
      </c>
      <c r="D331" s="1403" t="s">
        <v>2103</v>
      </c>
      <c r="E331" s="1404"/>
      <c r="F331" s="1404"/>
      <c r="G331" s="1405"/>
    </row>
    <row r="332" spans="3:16" ht="29.5" customHeight="1" thickBot="1" x14ac:dyDescent="0.4">
      <c r="C332" s="773" t="s">
        <v>240</v>
      </c>
      <c r="D332" s="1406"/>
      <c r="E332" s="1407"/>
      <c r="F332" s="1407"/>
      <c r="G332" s="1408"/>
      <c r="J332" s="15"/>
      <c r="K332" s="15"/>
      <c r="L332" s="15"/>
      <c r="M332" s="15"/>
      <c r="N332" s="15"/>
      <c r="O332" s="15"/>
      <c r="P332" s="27"/>
    </row>
    <row r="333" spans="3:16" x14ac:dyDescent="0.35">
      <c r="J333" s="13" t="s">
        <v>442</v>
      </c>
      <c r="K333" s="13"/>
      <c r="L333" s="1269">
        <v>43830</v>
      </c>
      <c r="M333" s="1270"/>
      <c r="N333" s="1270"/>
      <c r="O333" s="1270"/>
      <c r="P333" s="27"/>
    </row>
    <row r="334" spans="3:16" x14ac:dyDescent="0.35">
      <c r="J334" s="15"/>
      <c r="K334" s="15"/>
      <c r="L334" s="15"/>
      <c r="M334" s="586" t="s">
        <v>33</v>
      </c>
      <c r="N334" s="586" t="s">
        <v>60</v>
      </c>
      <c r="O334" s="586" t="s">
        <v>444</v>
      </c>
      <c r="P334" s="27"/>
    </row>
    <row r="335" spans="3:16" x14ac:dyDescent="0.35">
      <c r="J335" s="13" t="s">
        <v>443</v>
      </c>
      <c r="K335" s="13"/>
      <c r="L335" s="13" t="s">
        <v>1633</v>
      </c>
      <c r="M335" s="14">
        <v>35000</v>
      </c>
      <c r="N335" s="14">
        <v>39000</v>
      </c>
      <c r="O335" s="882">
        <v>0</v>
      </c>
      <c r="P335" s="9" t="s">
        <v>359</v>
      </c>
    </row>
    <row r="336" spans="3:16" x14ac:dyDescent="0.35">
      <c r="M336" s="14"/>
      <c r="N336" s="14"/>
      <c r="O336" s="14"/>
    </row>
    <row r="337" spans="1:16" x14ac:dyDescent="0.35">
      <c r="A337" s="12" t="s">
        <v>248</v>
      </c>
      <c r="B337" s="46" t="s">
        <v>245</v>
      </c>
      <c r="C337" s="5" t="s">
        <v>258</v>
      </c>
      <c r="E337" s="1155" t="s">
        <v>126</v>
      </c>
      <c r="F337" s="7" t="s">
        <v>2270</v>
      </c>
      <c r="J337" s="13" t="s">
        <v>1892</v>
      </c>
      <c r="K337" s="13"/>
      <c r="L337" s="13"/>
      <c r="M337" s="14">
        <v>20000</v>
      </c>
      <c r="N337" s="14">
        <f>+M337*9.45%</f>
        <v>1889.9999999999998</v>
      </c>
      <c r="O337" s="883">
        <f>+M337-N337</f>
        <v>18110</v>
      </c>
      <c r="P337" s="9" t="s">
        <v>122</v>
      </c>
    </row>
    <row r="338" spans="1:16" x14ac:dyDescent="0.35">
      <c r="B338" s="46" t="s">
        <v>246</v>
      </c>
      <c r="C338" s="5" t="s">
        <v>744</v>
      </c>
      <c r="E338" s="1155"/>
      <c r="F338" s="7" t="s">
        <v>1854</v>
      </c>
      <c r="M338" s="884" t="s">
        <v>2269</v>
      </c>
      <c r="N338" s="14"/>
      <c r="O338" s="14">
        <f>+O337+O335</f>
        <v>18110</v>
      </c>
    </row>
    <row r="339" spans="1:16" ht="10.5" customHeight="1" x14ac:dyDescent="0.35"/>
    <row r="340" spans="1:16" ht="32.25" customHeight="1" x14ac:dyDescent="0.55000000000000004">
      <c r="A340" s="885" t="s">
        <v>126</v>
      </c>
      <c r="B340" s="1149" t="s">
        <v>1205</v>
      </c>
      <c r="C340" s="1149"/>
      <c r="D340" s="1169" t="s">
        <v>126</v>
      </c>
      <c r="E340" s="1156" t="s">
        <v>250</v>
      </c>
      <c r="F340" s="1409" t="s">
        <v>256</v>
      </c>
      <c r="J340" s="13" t="s">
        <v>453</v>
      </c>
      <c r="K340" s="13"/>
      <c r="L340" s="1353">
        <f>+L333</f>
        <v>43830</v>
      </c>
      <c r="M340" s="1353"/>
      <c r="N340" s="1353"/>
      <c r="O340" s="1353"/>
      <c r="P340" s="13"/>
    </row>
    <row r="341" spans="1:16" x14ac:dyDescent="0.35">
      <c r="A341" s="769"/>
      <c r="B341" s="946" t="s">
        <v>659</v>
      </c>
      <c r="C341" s="32"/>
      <c r="D341" s="1169"/>
      <c r="E341" s="1156"/>
      <c r="F341" s="1409"/>
      <c r="J341" s="34"/>
      <c r="K341" s="34"/>
      <c r="L341" s="34"/>
      <c r="O341" s="34" t="s">
        <v>444</v>
      </c>
      <c r="P341" s="34"/>
    </row>
    <row r="342" spans="1:16" x14ac:dyDescent="0.35">
      <c r="A342" s="769"/>
      <c r="B342" s="946" t="s">
        <v>2431</v>
      </c>
      <c r="C342" s="32"/>
      <c r="D342" s="788"/>
      <c r="E342" s="1017"/>
      <c r="F342" s="1409"/>
      <c r="J342" s="34"/>
      <c r="K342" s="34"/>
      <c r="L342" s="34"/>
      <c r="M342" s="34" t="s">
        <v>33</v>
      </c>
      <c r="N342" s="34" t="s">
        <v>60</v>
      </c>
      <c r="O342" s="34"/>
      <c r="P342" s="34"/>
    </row>
    <row r="343" spans="1:16" ht="39" customHeight="1" x14ac:dyDescent="0.35">
      <c r="A343" s="1410" t="s">
        <v>761</v>
      </c>
      <c r="B343" s="1156" t="s">
        <v>2362</v>
      </c>
      <c r="C343" s="1156"/>
      <c r="D343" s="1003" t="s">
        <v>126</v>
      </c>
      <c r="E343" s="1000" t="s">
        <v>364</v>
      </c>
      <c r="F343" s="1409"/>
      <c r="J343" s="34" t="s">
        <v>1925</v>
      </c>
      <c r="K343" s="34"/>
      <c r="M343" s="52">
        <v>35000</v>
      </c>
      <c r="N343" s="52">
        <v>42000</v>
      </c>
      <c r="O343" s="150">
        <f>+M343-N343</f>
        <v>-7000</v>
      </c>
      <c r="P343" s="149" t="str">
        <f>+P335</f>
        <v>PÉRDIDA</v>
      </c>
    </row>
    <row r="344" spans="1:16" ht="17.25" customHeight="1" x14ac:dyDescent="0.35">
      <c r="A344" s="1410"/>
      <c r="B344" s="946" t="s">
        <v>249</v>
      </c>
      <c r="C344" s="1017"/>
      <c r="D344" s="472"/>
      <c r="E344" s="1017"/>
      <c r="F344" s="1409"/>
      <c r="J344" s="34" t="s">
        <v>1926</v>
      </c>
      <c r="K344" s="34"/>
      <c r="L344" s="34"/>
      <c r="M344" s="52">
        <v>20000</v>
      </c>
      <c r="N344" s="52">
        <f>+M344*9.45%</f>
        <v>1889.9999999999998</v>
      </c>
      <c r="O344" s="150">
        <f>+M344-N344</f>
        <v>18110</v>
      </c>
      <c r="P344" s="149" t="str">
        <f>+P337</f>
        <v>UTILIDAD</v>
      </c>
    </row>
    <row r="345" spans="1:16" ht="36" customHeight="1" x14ac:dyDescent="0.35">
      <c r="A345" s="1410"/>
      <c r="B345" s="1156" t="s">
        <v>2363</v>
      </c>
      <c r="C345" s="1156"/>
      <c r="D345" s="1003" t="s">
        <v>126</v>
      </c>
      <c r="E345" s="1000" t="s">
        <v>649</v>
      </c>
      <c r="F345" s="1409"/>
      <c r="J345" s="34"/>
      <c r="K345" s="34"/>
      <c r="L345" s="34"/>
      <c r="M345" s="52"/>
      <c r="N345" s="150" t="s">
        <v>235</v>
      </c>
      <c r="O345" s="150">
        <f>SUM(O343:O344)</f>
        <v>11110</v>
      </c>
      <c r="P345" s="34"/>
    </row>
    <row r="346" spans="1:16" ht="15" customHeight="1" x14ac:dyDescent="0.35">
      <c r="A346" s="1410"/>
      <c r="B346" s="946" t="s">
        <v>249</v>
      </c>
      <c r="C346" s="15"/>
      <c r="D346" s="1008"/>
      <c r="E346" s="1017"/>
      <c r="F346" s="1409"/>
      <c r="J346" s="15"/>
      <c r="K346" s="15"/>
      <c r="L346" s="15"/>
      <c r="M346" s="27"/>
      <c r="N346" s="27"/>
      <c r="O346" s="27"/>
      <c r="P346" s="15"/>
    </row>
    <row r="347" spans="1:16" ht="53" customHeight="1" x14ac:dyDescent="0.35">
      <c r="A347" s="1410"/>
      <c r="B347" s="1145" t="s">
        <v>1493</v>
      </c>
      <c r="C347" s="1145"/>
      <c r="D347" s="1003" t="s">
        <v>126</v>
      </c>
      <c r="E347" s="1000" t="s">
        <v>1380</v>
      </c>
      <c r="F347" s="1409"/>
    </row>
    <row r="348" spans="1:16" x14ac:dyDescent="0.35">
      <c r="A348" s="1410"/>
      <c r="B348" s="946" t="s">
        <v>253</v>
      </c>
      <c r="C348" s="778"/>
      <c r="D348" s="1008"/>
      <c r="E348" s="1008"/>
      <c r="F348" s="1409"/>
    </row>
    <row r="349" spans="1:16" ht="48.75" customHeight="1" x14ac:dyDescent="0.35">
      <c r="A349" s="1410"/>
      <c r="B349" s="1145" t="s">
        <v>2364</v>
      </c>
      <c r="C349" s="1145"/>
      <c r="D349" s="999" t="s">
        <v>126</v>
      </c>
      <c r="E349" s="1018" t="s">
        <v>1381</v>
      </c>
      <c r="F349" s="1409"/>
      <c r="J349" s="15"/>
      <c r="K349" s="15"/>
      <c r="L349" s="15"/>
      <c r="M349" s="27"/>
      <c r="N349" s="39"/>
      <c r="O349" s="39"/>
      <c r="P349" s="15"/>
    </row>
    <row r="350" spans="1:16" x14ac:dyDescent="0.35">
      <c r="A350" s="1410"/>
      <c r="B350" s="946" t="s">
        <v>251</v>
      </c>
      <c r="C350" s="15"/>
      <c r="D350" s="1017"/>
      <c r="E350" s="1017"/>
      <c r="F350" s="886"/>
      <c r="G350" s="887"/>
      <c r="J350" s="15"/>
      <c r="K350" s="15"/>
      <c r="L350" s="15"/>
      <c r="M350" s="27"/>
      <c r="N350" s="39"/>
      <c r="O350" s="39"/>
      <c r="P350" s="15"/>
    </row>
    <row r="351" spans="1:16" x14ac:dyDescent="0.35">
      <c r="A351" s="1410"/>
      <c r="B351" s="788"/>
      <c r="C351" s="778"/>
      <c r="D351" s="1008"/>
      <c r="E351" s="1008"/>
      <c r="F351" s="888"/>
      <c r="G351" s="887"/>
      <c r="J351" s="15"/>
      <c r="K351" s="15"/>
      <c r="L351" s="15"/>
      <c r="M351" s="27"/>
      <c r="N351" s="39"/>
      <c r="O351" s="39"/>
      <c r="P351" s="15"/>
    </row>
    <row r="352" spans="1:16" ht="34.5" customHeight="1" x14ac:dyDescent="0.35">
      <c r="A352" s="1410"/>
      <c r="B352" s="1145" t="s">
        <v>1893</v>
      </c>
      <c r="C352" s="1145"/>
      <c r="D352" s="1155" t="s">
        <v>1894</v>
      </c>
      <c r="E352" s="1155"/>
      <c r="F352" s="1080" t="s">
        <v>1743</v>
      </c>
      <c r="G352" s="1274" t="s">
        <v>257</v>
      </c>
      <c r="H352" s="757" t="s">
        <v>446</v>
      </c>
      <c r="I352" s="757" t="s">
        <v>2422</v>
      </c>
      <c r="J352" s="24" t="s">
        <v>141</v>
      </c>
      <c r="K352" s="757" t="s">
        <v>445</v>
      </c>
    </row>
    <row r="353" spans="1:16" x14ac:dyDescent="0.35">
      <c r="A353" s="1410"/>
      <c r="B353" s="946" t="s">
        <v>240</v>
      </c>
      <c r="C353" s="15"/>
      <c r="D353" s="1155"/>
      <c r="E353" s="1155"/>
      <c r="F353" s="1440" t="s">
        <v>2104</v>
      </c>
      <c r="G353" s="1274"/>
      <c r="H353" s="24"/>
      <c r="I353" s="24"/>
      <c r="K353" s="24"/>
    </row>
    <row r="354" spans="1:16" ht="28.25" customHeight="1" x14ac:dyDescent="0.35">
      <c r="A354" s="1410"/>
      <c r="B354" s="955" t="s">
        <v>255</v>
      </c>
      <c r="C354" s="15"/>
      <c r="D354" s="1155"/>
      <c r="E354" s="1155"/>
      <c r="F354" s="1440"/>
      <c r="G354" s="1274"/>
      <c r="H354" s="757" t="s">
        <v>447</v>
      </c>
      <c r="I354" s="757" t="s">
        <v>2422</v>
      </c>
      <c r="J354" s="24" t="s">
        <v>141</v>
      </c>
      <c r="K354" s="757" t="s">
        <v>448</v>
      </c>
    </row>
    <row r="355" spans="1:16" ht="18.649999999999999" customHeight="1" x14ac:dyDescent="0.35">
      <c r="A355" s="889"/>
      <c r="B355" s="966"/>
      <c r="C355" s="1076"/>
      <c r="D355" s="1155"/>
      <c r="E355" s="1155"/>
      <c r="F355" s="1393" t="s">
        <v>1895</v>
      </c>
      <c r="G355" s="890" t="s">
        <v>2106</v>
      </c>
      <c r="K355" s="891"/>
    </row>
    <row r="356" spans="1:16" x14ac:dyDescent="0.35">
      <c r="A356" s="889"/>
      <c r="B356" s="51"/>
      <c r="C356" s="15"/>
      <c r="D356" s="1155"/>
      <c r="E356" s="1155"/>
      <c r="F356" s="1393"/>
      <c r="G356" s="892" t="s">
        <v>2069</v>
      </c>
      <c r="H356" s="893"/>
      <c r="I356" s="477"/>
      <c r="J356" s="477"/>
      <c r="K356" s="477"/>
    </row>
    <row r="357" spans="1:16" x14ac:dyDescent="0.35">
      <c r="A357" s="889"/>
      <c r="B357" s="51"/>
      <c r="C357" s="15"/>
      <c r="D357" s="15"/>
      <c r="E357" s="1008"/>
      <c r="F357" s="15"/>
      <c r="G357" s="892" t="s">
        <v>2105</v>
      </c>
      <c r="H357" s="893"/>
      <c r="I357" s="477"/>
      <c r="J357" s="477"/>
      <c r="K357" s="477"/>
    </row>
    <row r="358" spans="1:16" x14ac:dyDescent="0.35">
      <c r="B358" s="966"/>
      <c r="E358" s="1010"/>
    </row>
    <row r="359" spans="1:16" ht="15.5" x14ac:dyDescent="0.35">
      <c r="A359" s="1279" t="s">
        <v>1647</v>
      </c>
      <c r="B359" s="957" t="s">
        <v>259</v>
      </c>
      <c r="C359" s="6"/>
      <c r="D359" s="49"/>
    </row>
    <row r="360" spans="1:16" ht="15.5" x14ac:dyDescent="0.35">
      <c r="A360" s="1279"/>
      <c r="B360" s="957" t="s">
        <v>260</v>
      </c>
      <c r="C360" s="6"/>
      <c r="D360" s="49"/>
    </row>
    <row r="361" spans="1:16" ht="15.5" x14ac:dyDescent="0.35">
      <c r="B361" s="957" t="s">
        <v>2400</v>
      </c>
    </row>
    <row r="362" spans="1:16" ht="15" customHeight="1" x14ac:dyDescent="0.35">
      <c r="A362" s="1155" t="s">
        <v>126</v>
      </c>
      <c r="B362" s="1278" t="s">
        <v>261</v>
      </c>
      <c r="C362" s="442" t="s">
        <v>263</v>
      </c>
      <c r="D362" s="1155" t="s">
        <v>126</v>
      </c>
      <c r="E362" s="1182" t="s">
        <v>520</v>
      </c>
      <c r="F362" s="1182"/>
      <c r="G362" s="1182"/>
      <c r="M362" s="1258" t="s">
        <v>517</v>
      </c>
      <c r="N362" s="1258"/>
      <c r="O362" s="1258"/>
      <c r="P362" s="9" t="s">
        <v>207</v>
      </c>
    </row>
    <row r="363" spans="1:16" x14ac:dyDescent="0.35">
      <c r="A363" s="1155"/>
      <c r="B363" s="1278"/>
      <c r="C363" s="442" t="s">
        <v>264</v>
      </c>
      <c r="D363" s="1155"/>
      <c r="E363" s="1182"/>
      <c r="F363" s="1182"/>
      <c r="G363" s="1182"/>
      <c r="M363" s="1258"/>
      <c r="N363" s="1258"/>
      <c r="O363" s="1258"/>
      <c r="P363" s="9" t="s">
        <v>208</v>
      </c>
    </row>
    <row r="364" spans="1:16" x14ac:dyDescent="0.35">
      <c r="A364" s="1155"/>
      <c r="B364" s="710"/>
      <c r="C364" s="7"/>
      <c r="E364" s="1129"/>
      <c r="I364" s="9" t="s">
        <v>1382</v>
      </c>
      <c r="K364" s="872" t="s">
        <v>1383</v>
      </c>
      <c r="L364" s="9" t="s">
        <v>146</v>
      </c>
      <c r="M364" s="9" t="s">
        <v>209</v>
      </c>
    </row>
    <row r="365" spans="1:16" x14ac:dyDescent="0.35">
      <c r="A365" s="1155"/>
      <c r="B365" s="710"/>
      <c r="C365" s="7"/>
      <c r="E365" s="1129"/>
      <c r="I365" s="9" t="s">
        <v>1442</v>
      </c>
      <c r="K365" s="872" t="s">
        <v>1383</v>
      </c>
      <c r="L365" s="9" t="s">
        <v>146</v>
      </c>
    </row>
    <row r="366" spans="1:16" x14ac:dyDescent="0.35">
      <c r="A366" s="1155"/>
      <c r="B366" s="147"/>
      <c r="C366" s="442"/>
      <c r="D366" s="1169" t="s">
        <v>126</v>
      </c>
      <c r="E366" s="290" t="s">
        <v>724</v>
      </c>
      <c r="F366" s="1121" t="s">
        <v>266</v>
      </c>
      <c r="I366" s="9" t="s">
        <v>1444</v>
      </c>
      <c r="K366" s="872" t="s">
        <v>1383</v>
      </c>
      <c r="L366" s="9" t="s">
        <v>146</v>
      </c>
      <c r="M366" s="9" t="s">
        <v>197</v>
      </c>
    </row>
    <row r="367" spans="1:16" x14ac:dyDescent="0.35">
      <c r="A367" s="1155"/>
      <c r="B367" s="147"/>
      <c r="C367" s="967" t="s">
        <v>1446</v>
      </c>
      <c r="D367" s="1169"/>
      <c r="E367" s="1125" t="s">
        <v>130</v>
      </c>
      <c r="F367" s="7"/>
      <c r="I367" s="9" t="s">
        <v>1443</v>
      </c>
      <c r="K367" s="872" t="s">
        <v>1383</v>
      </c>
      <c r="L367" s="9" t="s">
        <v>146</v>
      </c>
    </row>
    <row r="368" spans="1:16" x14ac:dyDescent="0.35">
      <c r="A368" s="1155"/>
      <c r="B368" s="147"/>
      <c r="C368" s="967"/>
      <c r="D368" s="1169"/>
      <c r="E368" s="1125" t="s">
        <v>265</v>
      </c>
      <c r="F368" s="1121" t="s">
        <v>146</v>
      </c>
      <c r="G368" s="1198" t="s">
        <v>1447</v>
      </c>
      <c r="H368" s="1198"/>
      <c r="I368" s="9" t="s">
        <v>1384</v>
      </c>
      <c r="K368" s="872" t="s">
        <v>1383</v>
      </c>
      <c r="L368" s="9" t="s">
        <v>146</v>
      </c>
      <c r="M368" s="9" t="s">
        <v>210</v>
      </c>
    </row>
    <row r="369" spans="1:15" x14ac:dyDescent="0.35">
      <c r="A369" s="1155"/>
      <c r="B369" s="1278" t="s">
        <v>262</v>
      </c>
      <c r="C369" s="442"/>
      <c r="D369" s="1169"/>
      <c r="E369" s="1125" t="s">
        <v>130</v>
      </c>
      <c r="F369" s="7"/>
      <c r="I369" s="9" t="s">
        <v>1494</v>
      </c>
      <c r="K369" s="872" t="s">
        <v>1383</v>
      </c>
      <c r="L369" s="9" t="s">
        <v>146</v>
      </c>
      <c r="M369" s="9" t="s">
        <v>197</v>
      </c>
    </row>
    <row r="370" spans="1:15" ht="15" customHeight="1" x14ac:dyDescent="0.35">
      <c r="A370" s="1155"/>
      <c r="B370" s="1278"/>
      <c r="C370" s="1433" t="s">
        <v>1445</v>
      </c>
      <c r="D370" s="1169"/>
      <c r="E370" s="1148" t="s">
        <v>1896</v>
      </c>
      <c r="F370" s="1155" t="s">
        <v>126</v>
      </c>
      <c r="G370" s="1182">
        <v>2</v>
      </c>
      <c r="H370" s="7" t="s">
        <v>247</v>
      </c>
      <c r="I370" s="5" t="s">
        <v>1110</v>
      </c>
      <c r="M370" s="9" t="s">
        <v>211</v>
      </c>
    </row>
    <row r="371" spans="1:15" ht="15" customHeight="1" x14ac:dyDescent="0.35">
      <c r="A371" s="1155"/>
      <c r="B371" s="147"/>
      <c r="C371" s="1433"/>
      <c r="D371" s="1169"/>
      <c r="E371" s="1148"/>
      <c r="F371" s="1155"/>
      <c r="G371" s="1182"/>
      <c r="H371" s="7" t="s">
        <v>598</v>
      </c>
      <c r="M371" s="9" t="s">
        <v>197</v>
      </c>
    </row>
    <row r="372" spans="1:15" x14ac:dyDescent="0.35">
      <c r="A372" s="1155"/>
      <c r="B372" s="147"/>
      <c r="C372" s="1433"/>
      <c r="D372" s="1169"/>
      <c r="E372" s="1148"/>
      <c r="F372" s="1155"/>
      <c r="G372" s="1182"/>
      <c r="H372" s="7" t="s">
        <v>231</v>
      </c>
      <c r="I372" s="956" t="s">
        <v>1495</v>
      </c>
      <c r="M372" s="15" t="s">
        <v>655</v>
      </c>
      <c r="N372" s="15"/>
      <c r="O372" s="15"/>
    </row>
    <row r="373" spans="1:15" x14ac:dyDescent="0.35">
      <c r="E373" s="1105"/>
      <c r="M373" s="9" t="s">
        <v>197</v>
      </c>
    </row>
    <row r="374" spans="1:15" x14ac:dyDescent="0.35">
      <c r="M374" s="9" t="s">
        <v>212</v>
      </c>
    </row>
    <row r="375" spans="1:15" ht="14.5" customHeight="1" x14ac:dyDescent="0.35">
      <c r="A375" s="1157" t="s">
        <v>1496</v>
      </c>
      <c r="B375" s="46" t="s">
        <v>267</v>
      </c>
      <c r="C375" s="6"/>
    </row>
    <row r="376" spans="1:15" x14ac:dyDescent="0.35">
      <c r="A376" s="1157"/>
      <c r="B376" s="46" t="s">
        <v>268</v>
      </c>
      <c r="C376" s="6"/>
    </row>
    <row r="377" spans="1:15" x14ac:dyDescent="0.35">
      <c r="A377" s="1157"/>
      <c r="B377" s="956"/>
      <c r="C377" s="6"/>
      <c r="K377" s="9" t="s">
        <v>356</v>
      </c>
      <c r="L377" s="709" t="s">
        <v>1111</v>
      </c>
    </row>
    <row r="378" spans="1:15" s="15" customFormat="1" x14ac:dyDescent="0.35">
      <c r="A378" s="895"/>
      <c r="B378" s="51"/>
      <c r="E378" s="586"/>
      <c r="L378" s="586"/>
    </row>
    <row r="379" spans="1:15" ht="15" customHeight="1" x14ac:dyDescent="0.35">
      <c r="A379" s="1375" t="s">
        <v>1302</v>
      </c>
      <c r="B379" s="585" t="s">
        <v>125</v>
      </c>
      <c r="C379" s="19" t="s">
        <v>1385</v>
      </c>
      <c r="D379" s="19" t="s">
        <v>1386</v>
      </c>
      <c r="E379" s="24"/>
      <c r="F379" s="24"/>
      <c r="G379" s="24"/>
      <c r="H379" s="24"/>
      <c r="J379" s="9" t="s">
        <v>143</v>
      </c>
      <c r="L379" s="19" t="s">
        <v>271</v>
      </c>
      <c r="M379" s="477" t="s">
        <v>272</v>
      </c>
      <c r="N379" s="24"/>
    </row>
    <row r="380" spans="1:15" ht="30" customHeight="1" x14ac:dyDescent="0.35">
      <c r="A380" s="1375"/>
      <c r="B380" s="1435" t="s">
        <v>110</v>
      </c>
      <c r="C380" s="1432" t="s">
        <v>624</v>
      </c>
      <c r="D380" s="1427" t="s">
        <v>2365</v>
      </c>
      <c r="E380" s="1427"/>
      <c r="F380" s="1427"/>
      <c r="G380" s="1427"/>
      <c r="H380" s="1427"/>
      <c r="L380" s="710" t="s">
        <v>269</v>
      </c>
      <c r="M380" s="543" t="str">
        <f>+L380</f>
        <v>B. 34 MILLONES</v>
      </c>
      <c r="N380" s="24"/>
    </row>
    <row r="381" spans="1:15" ht="56.25" customHeight="1" x14ac:dyDescent="0.35">
      <c r="A381" s="1375"/>
      <c r="B381" s="1435"/>
      <c r="C381" s="1432"/>
      <c r="D381" s="1145" t="s">
        <v>2366</v>
      </c>
      <c r="E381" s="1145"/>
      <c r="F381" s="1145"/>
      <c r="G381" s="1145"/>
      <c r="H381" s="1145"/>
      <c r="L381" s="19" t="s">
        <v>270</v>
      </c>
      <c r="M381" s="477" t="s">
        <v>273</v>
      </c>
      <c r="N381" s="24"/>
    </row>
    <row r="382" spans="1:15" ht="24" customHeight="1" x14ac:dyDescent="0.35">
      <c r="A382" s="1375"/>
      <c r="B382" s="1435"/>
      <c r="C382" s="1432"/>
      <c r="D382" s="1148" t="s">
        <v>1387</v>
      </c>
      <c r="E382" s="1148"/>
      <c r="F382" s="1148"/>
      <c r="G382" s="1148"/>
      <c r="H382" s="1148"/>
    </row>
    <row r="383" spans="1:15" x14ac:dyDescent="0.35">
      <c r="A383" s="1375"/>
      <c r="B383" s="1435"/>
      <c r="C383" s="1432"/>
      <c r="D383" s="1125" t="s">
        <v>623</v>
      </c>
      <c r="E383" s="1129"/>
    </row>
    <row r="384" spans="1:15" ht="27" customHeight="1" x14ac:dyDescent="0.35">
      <c r="A384" s="1375"/>
      <c r="B384" s="1435"/>
      <c r="C384" s="1432"/>
      <c r="D384" s="1148" t="s">
        <v>1388</v>
      </c>
      <c r="E384" s="1148"/>
      <c r="F384" s="1148"/>
      <c r="G384" s="1148"/>
      <c r="H384" s="1148"/>
    </row>
    <row r="385" spans="1:12" x14ac:dyDescent="0.35">
      <c r="F385" s="9" t="s">
        <v>450</v>
      </c>
    </row>
    <row r="386" spans="1:12" ht="15" customHeight="1" x14ac:dyDescent="0.35">
      <c r="A386" s="1414" t="s">
        <v>661</v>
      </c>
      <c r="B386" s="1414"/>
      <c r="C386" s="1414"/>
      <c r="D386" s="5" t="s">
        <v>660</v>
      </c>
      <c r="E386" s="938"/>
    </row>
    <row r="387" spans="1:12" x14ac:dyDescent="0.35">
      <c r="A387" s="1414"/>
      <c r="B387" s="1414"/>
      <c r="C387" s="1414"/>
      <c r="D387" s="5" t="s">
        <v>746</v>
      </c>
      <c r="E387" s="938"/>
    </row>
    <row r="388" spans="1:12" ht="11.4" customHeight="1" x14ac:dyDescent="0.35">
      <c r="A388" s="757"/>
      <c r="B388" s="421"/>
      <c r="C388" s="757"/>
      <c r="D388" s="22"/>
    </row>
    <row r="389" spans="1:12" ht="29.25" customHeight="1" x14ac:dyDescent="0.35">
      <c r="A389" s="1155" t="s">
        <v>126</v>
      </c>
      <c r="B389" s="959">
        <v>1</v>
      </c>
      <c r="C389" s="19" t="s">
        <v>1497</v>
      </c>
      <c r="D389" s="1148" t="s">
        <v>663</v>
      </c>
      <c r="E389" s="1148"/>
      <c r="F389" s="421"/>
    </row>
    <row r="390" spans="1:12" ht="30" customHeight="1" x14ac:dyDescent="0.35">
      <c r="A390" s="1155"/>
      <c r="B390" s="959">
        <v>2</v>
      </c>
      <c r="C390" s="959" t="s">
        <v>1470</v>
      </c>
      <c r="D390" s="1148" t="s">
        <v>2439</v>
      </c>
      <c r="E390" s="1148"/>
      <c r="F390" s="421"/>
    </row>
    <row r="391" spans="1:12" ht="29.25" customHeight="1" x14ac:dyDescent="0.35">
      <c r="A391" s="1155"/>
      <c r="B391" s="959">
        <v>3</v>
      </c>
      <c r="C391" s="965" t="s">
        <v>1471</v>
      </c>
      <c r="D391" s="1148" t="s">
        <v>1472</v>
      </c>
      <c r="E391" s="1148"/>
      <c r="F391" s="421"/>
    </row>
    <row r="392" spans="1:12" x14ac:dyDescent="0.35">
      <c r="A392" s="771"/>
      <c r="B392" s="421"/>
      <c r="C392" s="958" t="s">
        <v>2432</v>
      </c>
      <c r="D392" s="22"/>
    </row>
    <row r="394" spans="1:12" x14ac:dyDescent="0.35">
      <c r="A394" s="9" t="s">
        <v>662</v>
      </c>
      <c r="D394" s="9" t="s">
        <v>338</v>
      </c>
    </row>
    <row r="395" spans="1:12" x14ac:dyDescent="0.35">
      <c r="D395" s="9" t="s">
        <v>628</v>
      </c>
    </row>
    <row r="396" spans="1:12" x14ac:dyDescent="0.35">
      <c r="D396" s="1434">
        <v>43830</v>
      </c>
      <c r="E396" s="1434"/>
    </row>
    <row r="397" spans="1:12" x14ac:dyDescent="0.35">
      <c r="D397" s="9" t="s">
        <v>629</v>
      </c>
      <c r="E397" s="780">
        <v>1000000</v>
      </c>
      <c r="G397" s="13" t="s">
        <v>1671</v>
      </c>
      <c r="H397" s="13"/>
      <c r="I397" s="39">
        <v>12000</v>
      </c>
      <c r="J397" s="13"/>
      <c r="K397" s="13"/>
      <c r="L397" s="13"/>
    </row>
    <row r="398" spans="1:12" ht="15" thickBot="1" x14ac:dyDescent="0.4">
      <c r="D398" s="9" t="s">
        <v>630</v>
      </c>
      <c r="E398" s="896">
        <v>800000</v>
      </c>
    </row>
    <row r="399" spans="1:12" x14ac:dyDescent="0.35">
      <c r="D399" s="9" t="s">
        <v>631</v>
      </c>
      <c r="E399" s="780">
        <f>+E397-E398</f>
        <v>200000</v>
      </c>
      <c r="G399" s="9" t="s">
        <v>664</v>
      </c>
      <c r="H399" s="872">
        <v>0.05</v>
      </c>
      <c r="I399" s="897" t="s">
        <v>1134</v>
      </c>
      <c r="J399" s="543" t="s">
        <v>1135</v>
      </c>
      <c r="K399" s="898" t="s">
        <v>1671</v>
      </c>
    </row>
    <row r="400" spans="1:12" ht="15" customHeight="1" x14ac:dyDescent="0.35">
      <c r="D400" s="1426" t="s">
        <v>1133</v>
      </c>
      <c r="E400" s="1426"/>
      <c r="G400" s="49" t="s">
        <v>632</v>
      </c>
      <c r="H400" s="899">
        <f>+H399</f>
        <v>0.05</v>
      </c>
      <c r="I400" s="900">
        <f>+E402</f>
        <v>182000</v>
      </c>
      <c r="J400" s="543" t="s">
        <v>205</v>
      </c>
      <c r="K400" s="901">
        <f>+I397</f>
        <v>12000</v>
      </c>
      <c r="L400" s="13"/>
    </row>
    <row r="401" spans="1:22" x14ac:dyDescent="0.35">
      <c r="D401" s="1426"/>
      <c r="E401" s="1426"/>
      <c r="G401" s="9" t="s">
        <v>632</v>
      </c>
      <c r="H401" s="872">
        <v>0.05</v>
      </c>
      <c r="I401" s="902">
        <f>+I400+K400</f>
        <v>194000</v>
      </c>
    </row>
    <row r="402" spans="1:22" x14ac:dyDescent="0.35">
      <c r="D402" s="9" t="s">
        <v>636</v>
      </c>
      <c r="E402" s="903">
        <v>182000</v>
      </c>
      <c r="G402" s="9" t="str">
        <f>+G401</f>
        <v xml:space="preserve">LIMITE: </v>
      </c>
      <c r="I402" s="14">
        <f>+H401*I401</f>
        <v>9700</v>
      </c>
    </row>
    <row r="403" spans="1:22" x14ac:dyDescent="0.35">
      <c r="D403" s="904" t="s">
        <v>479</v>
      </c>
      <c r="E403" s="905">
        <f>+I406</f>
        <v>2300</v>
      </c>
      <c r="G403" s="1268" t="s">
        <v>2201</v>
      </c>
      <c r="H403" s="1268"/>
      <c r="I403" s="1268"/>
    </row>
    <row r="404" spans="1:22" ht="15" thickBot="1" x14ac:dyDescent="0.4">
      <c r="D404" s="9" t="s">
        <v>634</v>
      </c>
      <c r="E404" s="896">
        <f>+E402+E403</f>
        <v>184300</v>
      </c>
      <c r="G404" s="13" t="str">
        <f>+G397</f>
        <v>Gasto de constitución</v>
      </c>
      <c r="H404" s="13"/>
      <c r="I404" s="39">
        <f>+I397</f>
        <v>12000</v>
      </c>
    </row>
    <row r="405" spans="1:22" x14ac:dyDescent="0.35">
      <c r="D405" s="9" t="s">
        <v>665</v>
      </c>
      <c r="E405" s="906">
        <v>0.25</v>
      </c>
      <c r="G405" s="15"/>
      <c r="H405" s="15" t="s">
        <v>126</v>
      </c>
      <c r="I405" s="27">
        <f>+I402</f>
        <v>9700</v>
      </c>
    </row>
    <row r="406" spans="1:22" x14ac:dyDescent="0.35">
      <c r="D406" s="9" t="s">
        <v>635</v>
      </c>
      <c r="E406" s="780">
        <f>+E404*25%</f>
        <v>46075</v>
      </c>
      <c r="G406" s="15"/>
      <c r="H406" s="15" t="s">
        <v>146</v>
      </c>
      <c r="I406" s="907">
        <f>+I404-I405</f>
        <v>2300</v>
      </c>
    </row>
    <row r="407" spans="1:22" x14ac:dyDescent="0.35">
      <c r="E407" s="780"/>
      <c r="I407" s="14"/>
    </row>
    <row r="409" spans="1:22" ht="15" customHeight="1" x14ac:dyDescent="0.35">
      <c r="A409" s="1414" t="s">
        <v>2108</v>
      </c>
      <c r="B409" s="1414"/>
      <c r="C409" s="1414"/>
      <c r="D409" s="5" t="s">
        <v>747</v>
      </c>
      <c r="E409" s="1038"/>
      <c r="K409" s="24"/>
      <c r="S409" s="1258" t="s">
        <v>517</v>
      </c>
      <c r="T409" s="1258"/>
      <c r="U409" s="776" t="s">
        <v>207</v>
      </c>
      <c r="V409" s="24"/>
    </row>
    <row r="410" spans="1:22" x14ac:dyDescent="0.35">
      <c r="A410" s="1414"/>
      <c r="B410" s="1414"/>
      <c r="C410" s="1414"/>
      <c r="D410" s="5" t="s">
        <v>670</v>
      </c>
      <c r="E410" s="1038"/>
      <c r="K410" s="24"/>
      <c r="S410" s="1258"/>
      <c r="T410" s="1258"/>
      <c r="U410" s="776" t="s">
        <v>208</v>
      </c>
      <c r="V410" s="24"/>
    </row>
    <row r="411" spans="1:22" x14ac:dyDescent="0.35">
      <c r="A411" s="1414"/>
      <c r="B411" s="1414"/>
      <c r="C411" s="1414"/>
      <c r="D411" s="5" t="s">
        <v>669</v>
      </c>
      <c r="E411" s="1038"/>
      <c r="K411" s="24"/>
      <c r="S411" s="24" t="s">
        <v>209</v>
      </c>
      <c r="T411" s="24"/>
      <c r="U411" s="908" t="s">
        <v>1709</v>
      </c>
      <c r="V411" s="758"/>
    </row>
    <row r="412" spans="1:22" ht="10.25" customHeight="1" x14ac:dyDescent="0.35">
      <c r="A412" s="1414"/>
      <c r="B412" s="1414"/>
      <c r="C412" s="1414"/>
      <c r="D412" s="5"/>
      <c r="E412" s="1038"/>
      <c r="K412" s="24"/>
      <c r="S412" s="24" t="s">
        <v>197</v>
      </c>
      <c r="T412" s="24"/>
      <c r="U412" s="908"/>
      <c r="V412" s="758"/>
    </row>
    <row r="413" spans="1:22" x14ac:dyDescent="0.35">
      <c r="B413" s="1411">
        <v>2019</v>
      </c>
      <c r="C413" s="1411"/>
      <c r="D413" s="1411"/>
      <c r="E413" s="1411"/>
      <c r="G413" s="1431">
        <v>2018</v>
      </c>
      <c r="H413" s="1431"/>
      <c r="I413" s="1431"/>
      <c r="J413" s="1431"/>
      <c r="S413" s="24" t="s">
        <v>210</v>
      </c>
      <c r="T413" s="24"/>
      <c r="U413" s="758" t="s">
        <v>1823</v>
      </c>
      <c r="V413" s="758"/>
    </row>
    <row r="414" spans="1:22" s="24" customFormat="1" ht="14.5" customHeight="1" x14ac:dyDescent="0.35">
      <c r="A414" s="1169" t="s">
        <v>126</v>
      </c>
      <c r="B414" s="997">
        <v>1</v>
      </c>
      <c r="C414" s="19" t="s">
        <v>2440</v>
      </c>
      <c r="D414" s="24" t="s">
        <v>1597</v>
      </c>
      <c r="G414" s="758">
        <v>1</v>
      </c>
      <c r="H414" s="24" t="s">
        <v>2423</v>
      </c>
      <c r="I414" s="24" t="s">
        <v>1597</v>
      </c>
      <c r="S414" s="24" t="s">
        <v>197</v>
      </c>
      <c r="U414" s="758" t="s">
        <v>742</v>
      </c>
      <c r="V414" s="758"/>
    </row>
    <row r="415" spans="1:22" s="24" customFormat="1" x14ac:dyDescent="0.35">
      <c r="A415" s="1169"/>
      <c r="B415" s="997">
        <v>2</v>
      </c>
      <c r="C415" s="19" t="s">
        <v>2441</v>
      </c>
      <c r="D415" s="910" t="s">
        <v>2110</v>
      </c>
      <c r="E415" s="909"/>
      <c r="G415" s="758">
        <v>2</v>
      </c>
      <c r="H415" s="24" t="s">
        <v>2424</v>
      </c>
      <c r="I415" s="24" t="s">
        <v>1595</v>
      </c>
      <c r="J415" s="909"/>
      <c r="S415" s="24" t="s">
        <v>211</v>
      </c>
      <c r="U415" s="908" t="s">
        <v>1710</v>
      </c>
      <c r="V415" s="758" t="s">
        <v>1768</v>
      </c>
    </row>
    <row r="416" spans="1:22" s="24" customFormat="1" x14ac:dyDescent="0.35">
      <c r="A416" s="1169"/>
      <c r="B416" s="997">
        <v>3</v>
      </c>
      <c r="C416" s="19" t="s">
        <v>2442</v>
      </c>
      <c r="D416" s="24" t="s">
        <v>1596</v>
      </c>
      <c r="E416" s="909"/>
      <c r="G416" s="758">
        <v>3</v>
      </c>
      <c r="H416" s="24" t="s">
        <v>2425</v>
      </c>
      <c r="I416" s="24" t="s">
        <v>1596</v>
      </c>
      <c r="J416" s="909"/>
      <c r="S416" s="24" t="s">
        <v>197</v>
      </c>
      <c r="V416" s="758"/>
    </row>
    <row r="417" spans="1:22" s="24" customFormat="1" ht="27" customHeight="1" x14ac:dyDescent="0.35">
      <c r="A417" s="1169"/>
      <c r="B417" s="997">
        <v>4</v>
      </c>
      <c r="C417" s="19" t="s">
        <v>1598</v>
      </c>
      <c r="D417" s="1127" t="s">
        <v>2426</v>
      </c>
      <c r="E417" s="1039"/>
      <c r="G417" s="758">
        <v>4</v>
      </c>
      <c r="H417" s="24" t="s">
        <v>1598</v>
      </c>
      <c r="I417" s="1325" t="s">
        <v>2426</v>
      </c>
      <c r="J417" s="1325"/>
      <c r="S417" s="34" t="s">
        <v>655</v>
      </c>
      <c r="U417" s="758" t="s">
        <v>2107</v>
      </c>
      <c r="V417" s="758"/>
    </row>
    <row r="418" spans="1:22" s="24" customFormat="1" ht="38.25" customHeight="1" x14ac:dyDescent="0.35">
      <c r="A418" s="1169"/>
      <c r="B418" s="997">
        <v>5</v>
      </c>
      <c r="C418" s="1006" t="s">
        <v>2109</v>
      </c>
      <c r="D418" s="1126" t="s">
        <v>1599</v>
      </c>
      <c r="E418" s="1015"/>
      <c r="G418" s="758">
        <v>5</v>
      </c>
      <c r="H418" s="911" t="s">
        <v>2109</v>
      </c>
      <c r="I418" s="1428" t="s">
        <v>1599</v>
      </c>
      <c r="J418" s="1428"/>
      <c r="S418" s="24" t="s">
        <v>197</v>
      </c>
      <c r="T418" s="34"/>
      <c r="U418" s="781"/>
      <c r="V418" s="758"/>
    </row>
    <row r="419" spans="1:22" s="24" customFormat="1" ht="40.25" customHeight="1" x14ac:dyDescent="0.35">
      <c r="A419" s="1169"/>
      <c r="B419" s="997"/>
      <c r="C419" s="1006"/>
      <c r="D419" s="1016" t="s">
        <v>2198</v>
      </c>
      <c r="E419" s="1016"/>
      <c r="G419" s="758">
        <v>6</v>
      </c>
      <c r="H419" s="24" t="s">
        <v>1600</v>
      </c>
      <c r="I419" s="1325" t="s">
        <v>1499</v>
      </c>
      <c r="J419" s="1325"/>
      <c r="S419" s="24" t="s">
        <v>212</v>
      </c>
      <c r="U419" s="758"/>
      <c r="V419" s="758"/>
    </row>
    <row r="420" spans="1:22" ht="29.5" customHeight="1" x14ac:dyDescent="0.35">
      <c r="B420" s="997">
        <v>6</v>
      </c>
      <c r="C420" s="1005" t="s">
        <v>1600</v>
      </c>
      <c r="D420" s="1119" t="s">
        <v>1499</v>
      </c>
      <c r="E420" s="996"/>
      <c r="G420" s="743"/>
      <c r="H420" s="22" t="s">
        <v>1652</v>
      </c>
      <c r="J420" s="780"/>
      <c r="M420" s="7" t="s">
        <v>333</v>
      </c>
      <c r="N420" s="7" t="s">
        <v>2524</v>
      </c>
      <c r="O420" s="7" t="s">
        <v>1734</v>
      </c>
      <c r="S420" s="24" t="s">
        <v>197</v>
      </c>
      <c r="T420" s="24"/>
      <c r="U420" s="758"/>
      <c r="V420" s="758"/>
    </row>
    <row r="421" spans="1:22" x14ac:dyDescent="0.35">
      <c r="B421" s="997"/>
      <c r="C421" s="1005"/>
      <c r="D421" s="1127"/>
      <c r="E421" s="996"/>
      <c r="G421" s="743"/>
      <c r="H421" s="22" t="s">
        <v>1651</v>
      </c>
      <c r="J421" s="780"/>
      <c r="M421" s="6" t="s">
        <v>1824</v>
      </c>
      <c r="O421" s="6" t="s">
        <v>1824</v>
      </c>
      <c r="S421" s="24" t="s">
        <v>1487</v>
      </c>
      <c r="T421" s="24"/>
      <c r="U421" s="765"/>
      <c r="V421" s="24"/>
    </row>
    <row r="422" spans="1:22" x14ac:dyDescent="0.35">
      <c r="I422" s="14"/>
      <c r="K422" s="743"/>
      <c r="L422" s="22"/>
      <c r="M422" s="7" t="s">
        <v>333</v>
      </c>
      <c r="N422" s="7" t="s">
        <v>2524</v>
      </c>
      <c r="O422" s="7" t="s">
        <v>1825</v>
      </c>
    </row>
    <row r="423" spans="1:22" x14ac:dyDescent="0.35">
      <c r="C423" s="9" t="s">
        <v>1650</v>
      </c>
      <c r="E423" s="780"/>
      <c r="I423" s="14"/>
    </row>
    <row r="424" spans="1:22" x14ac:dyDescent="0.35">
      <c r="E424" s="780"/>
      <c r="I424" s="14"/>
    </row>
    <row r="425" spans="1:22" x14ac:dyDescent="0.35">
      <c r="D425" s="9" t="s">
        <v>338</v>
      </c>
    </row>
    <row r="426" spans="1:22" x14ac:dyDescent="0.35">
      <c r="D426" s="9" t="s">
        <v>628</v>
      </c>
    </row>
    <row r="427" spans="1:22" x14ac:dyDescent="0.35">
      <c r="D427" s="1434">
        <v>43830</v>
      </c>
      <c r="E427" s="1434"/>
      <c r="F427" s="15"/>
      <c r="G427" s="15"/>
      <c r="H427" s="15"/>
      <c r="I427" s="15"/>
      <c r="J427" s="15"/>
    </row>
    <row r="428" spans="1:22" x14ac:dyDescent="0.35">
      <c r="D428" s="15" t="s">
        <v>629</v>
      </c>
      <c r="E428" s="387">
        <v>1000000</v>
      </c>
      <c r="F428" s="15"/>
      <c r="G428" s="13" t="s">
        <v>637</v>
      </c>
      <c r="H428" s="13"/>
      <c r="I428" s="39">
        <v>60000</v>
      </c>
      <c r="J428" s="13" t="s">
        <v>748</v>
      </c>
      <c r="K428" s="13"/>
      <c r="L428" s="13"/>
    </row>
    <row r="429" spans="1:22" ht="15" thickBot="1" x14ac:dyDescent="0.4">
      <c r="D429" s="15" t="s">
        <v>1150</v>
      </c>
      <c r="E429" s="873">
        <v>800000</v>
      </c>
      <c r="F429" s="15"/>
      <c r="G429" s="15"/>
      <c r="H429" s="15"/>
      <c r="I429" s="15"/>
      <c r="J429" s="15"/>
    </row>
    <row r="430" spans="1:22" x14ac:dyDescent="0.35">
      <c r="D430" s="9" t="s">
        <v>2427</v>
      </c>
      <c r="E430" s="780">
        <f>+E428-E429</f>
        <v>200000</v>
      </c>
      <c r="G430" s="9" t="s">
        <v>632</v>
      </c>
      <c r="H430" s="740">
        <v>0.2</v>
      </c>
      <c r="I430" s="897" t="s">
        <v>1138</v>
      </c>
      <c r="J430" s="543" t="s">
        <v>1139</v>
      </c>
      <c r="K430" s="912" t="s">
        <v>1140</v>
      </c>
    </row>
    <row r="431" spans="1:22" ht="15" customHeight="1" x14ac:dyDescent="0.35">
      <c r="D431" s="1426" t="s">
        <v>1152</v>
      </c>
      <c r="E431" s="1426"/>
      <c r="G431" s="9" t="s">
        <v>632</v>
      </c>
      <c r="H431" s="740">
        <v>0.2</v>
      </c>
      <c r="I431" s="913">
        <f>+E433</f>
        <v>230000</v>
      </c>
      <c r="J431" s="543" t="s">
        <v>205</v>
      </c>
      <c r="K431" s="914">
        <f>+I428</f>
        <v>60000</v>
      </c>
    </row>
    <row r="432" spans="1:22" ht="24" customHeight="1" x14ac:dyDescent="0.35">
      <c r="D432" s="1426" t="s">
        <v>1151</v>
      </c>
      <c r="E432" s="1426"/>
      <c r="G432" s="9" t="s">
        <v>632</v>
      </c>
      <c r="H432" s="740">
        <v>0.2</v>
      </c>
      <c r="I432" s="902">
        <f>+I431+K431</f>
        <v>290000</v>
      </c>
      <c r="J432" s="543"/>
      <c r="K432" s="543"/>
    </row>
    <row r="433" spans="4:11" x14ac:dyDescent="0.35">
      <c r="D433" s="9" t="s">
        <v>636</v>
      </c>
      <c r="E433" s="915">
        <v>230000</v>
      </c>
      <c r="G433" s="9" t="str">
        <f>+G432</f>
        <v xml:space="preserve">LIMITE: </v>
      </c>
      <c r="H433" s="543"/>
      <c r="I433" s="775">
        <f>+I432*H432</f>
        <v>58000</v>
      </c>
    </row>
    <row r="434" spans="4:11" x14ac:dyDescent="0.35">
      <c r="D434" s="15" t="s">
        <v>479</v>
      </c>
      <c r="E434" s="916">
        <f>+I437</f>
        <v>2000</v>
      </c>
      <c r="G434" s="1425" t="s">
        <v>633</v>
      </c>
      <c r="H434" s="1425"/>
      <c r="I434" s="1425"/>
    </row>
    <row r="435" spans="4:11" ht="15" thickBot="1" x14ac:dyDescent="0.4">
      <c r="D435" s="9" t="s">
        <v>634</v>
      </c>
      <c r="E435" s="896">
        <f>+E433+E434</f>
        <v>232000</v>
      </c>
      <c r="G435" s="13" t="str">
        <f>+G428</f>
        <v>Servicio Técnico</v>
      </c>
      <c r="H435" s="13"/>
      <c r="I435" s="39">
        <f>+I428</f>
        <v>60000</v>
      </c>
    </row>
    <row r="436" spans="4:11" x14ac:dyDescent="0.35">
      <c r="D436" s="743" t="s">
        <v>532</v>
      </c>
      <c r="E436" s="906">
        <v>0.25</v>
      </c>
      <c r="G436" s="15"/>
      <c r="H436" s="15" t="s">
        <v>126</v>
      </c>
      <c r="I436" s="775">
        <f>+I433</f>
        <v>58000</v>
      </c>
    </row>
    <row r="437" spans="4:11" x14ac:dyDescent="0.35">
      <c r="D437" s="9" t="s">
        <v>635</v>
      </c>
      <c r="E437" s="780">
        <f>+E435*25%</f>
        <v>58000</v>
      </c>
      <c r="G437" s="15"/>
      <c r="H437" s="15" t="s">
        <v>1149</v>
      </c>
      <c r="I437" s="917">
        <f>+I435-I436</f>
        <v>2000</v>
      </c>
    </row>
    <row r="439" spans="4:11" x14ac:dyDescent="0.35">
      <c r="D439" s="9" t="s">
        <v>338</v>
      </c>
    </row>
    <row r="440" spans="4:11" x14ac:dyDescent="0.35">
      <c r="D440" s="9" t="s">
        <v>628</v>
      </c>
    </row>
    <row r="441" spans="4:11" x14ac:dyDescent="0.35">
      <c r="D441" s="1441">
        <v>43465</v>
      </c>
      <c r="E441" s="1441"/>
      <c r="F441" s="15"/>
      <c r="G441" s="15"/>
      <c r="H441" s="15"/>
      <c r="I441" s="15"/>
      <c r="J441" s="15"/>
    </row>
    <row r="442" spans="4:11" x14ac:dyDescent="0.35">
      <c r="D442" s="15" t="s">
        <v>629</v>
      </c>
      <c r="E442" s="387">
        <v>1000000</v>
      </c>
      <c r="F442" s="15"/>
      <c r="G442" s="867" t="s">
        <v>637</v>
      </c>
      <c r="H442" s="867"/>
      <c r="I442" s="918">
        <v>60000</v>
      </c>
      <c r="J442" s="867" t="s">
        <v>748</v>
      </c>
      <c r="K442" s="867"/>
    </row>
    <row r="443" spans="4:11" ht="15" thickBot="1" x14ac:dyDescent="0.4">
      <c r="D443" s="15" t="s">
        <v>1150</v>
      </c>
      <c r="E443" s="873">
        <v>800000</v>
      </c>
      <c r="F443" s="15"/>
      <c r="G443" s="15"/>
      <c r="H443" s="15"/>
      <c r="I443" s="15"/>
      <c r="J443" s="15"/>
    </row>
    <row r="444" spans="4:11" x14ac:dyDescent="0.35">
      <c r="D444" s="9" t="s">
        <v>2427</v>
      </c>
      <c r="E444" s="780">
        <f>+E442-E443</f>
        <v>200000</v>
      </c>
      <c r="G444" s="28"/>
      <c r="H444" s="846"/>
      <c r="I444" s="285"/>
      <c r="J444" s="285"/>
      <c r="K444" s="792"/>
    </row>
    <row r="445" spans="4:11" x14ac:dyDescent="0.35">
      <c r="D445" s="1274" t="s">
        <v>1152</v>
      </c>
      <c r="E445" s="1274"/>
      <c r="G445" s="28"/>
      <c r="H445" s="846"/>
      <c r="I445" s="838"/>
      <c r="J445" s="285"/>
      <c r="K445" s="919"/>
    </row>
    <row r="446" spans="4:11" x14ac:dyDescent="0.35">
      <c r="D446" s="1274" t="s">
        <v>1151</v>
      </c>
      <c r="E446" s="1274"/>
      <c r="G446" s="28"/>
      <c r="H446" s="846"/>
      <c r="I446" s="838"/>
      <c r="J446" s="285"/>
      <c r="K446" s="285"/>
    </row>
    <row r="447" spans="4:11" x14ac:dyDescent="0.35">
      <c r="D447" s="9" t="s">
        <v>636</v>
      </c>
      <c r="E447" s="915">
        <v>0</v>
      </c>
      <c r="G447" s="28"/>
      <c r="H447" s="285"/>
      <c r="I447" s="29"/>
      <c r="J447" s="28"/>
      <c r="K447" s="28"/>
    </row>
    <row r="448" spans="4:11" x14ac:dyDescent="0.35">
      <c r="D448" s="15" t="s">
        <v>479</v>
      </c>
      <c r="E448" s="916">
        <f>+I442</f>
        <v>60000</v>
      </c>
      <c r="G448" s="1420"/>
      <c r="H448" s="1420"/>
      <c r="I448" s="1420"/>
      <c r="J448" s="28"/>
      <c r="K448" s="28"/>
    </row>
    <row r="449" spans="1:13" ht="15" thickBot="1" x14ac:dyDescent="0.4">
      <c r="D449" s="9" t="s">
        <v>634</v>
      </c>
      <c r="E449" s="896">
        <f>+E447+E448</f>
        <v>60000</v>
      </c>
      <c r="G449" s="28"/>
      <c r="H449" s="28"/>
      <c r="I449" s="29"/>
      <c r="J449" s="28"/>
      <c r="K449" s="28"/>
    </row>
    <row r="450" spans="1:13" x14ac:dyDescent="0.35">
      <c r="D450" s="743" t="s">
        <v>532</v>
      </c>
      <c r="E450" s="906">
        <v>0.25</v>
      </c>
      <c r="G450" s="28"/>
      <c r="H450" s="28"/>
      <c r="I450" s="29"/>
      <c r="J450" s="28"/>
      <c r="K450" s="28"/>
    </row>
    <row r="451" spans="1:13" x14ac:dyDescent="0.35">
      <c r="D451" s="9" t="s">
        <v>635</v>
      </c>
      <c r="E451" s="780">
        <f>+E449*E450</f>
        <v>15000</v>
      </c>
      <c r="G451" s="28"/>
      <c r="H451" s="28"/>
      <c r="I451" s="29"/>
      <c r="J451" s="28"/>
      <c r="K451" s="28"/>
    </row>
    <row r="453" spans="1:13" x14ac:dyDescent="0.35">
      <c r="A453" s="1414" t="s">
        <v>2068</v>
      </c>
      <c r="B453" s="1414"/>
      <c r="C453" s="1414"/>
      <c r="D453" s="5" t="s">
        <v>666</v>
      </c>
      <c r="E453" s="1038"/>
      <c r="I453" s="14"/>
    </row>
    <row r="454" spans="1:13" x14ac:dyDescent="0.35">
      <c r="A454" s="1414"/>
      <c r="B454" s="1414"/>
      <c r="C454" s="1414"/>
      <c r="D454" s="5" t="s">
        <v>667</v>
      </c>
      <c r="E454" s="1038"/>
      <c r="I454" s="14"/>
    </row>
    <row r="455" spans="1:13" x14ac:dyDescent="0.35">
      <c r="B455" s="1429">
        <v>2019</v>
      </c>
      <c r="C455" s="1429"/>
      <c r="D455" s="1429"/>
      <c r="E455" s="9"/>
      <c r="F455" s="14"/>
      <c r="K455" s="1012">
        <v>2018</v>
      </c>
      <c r="L455" s="1012"/>
      <c r="M455" s="1012"/>
    </row>
    <row r="456" spans="1:13" x14ac:dyDescent="0.35">
      <c r="A456" s="1169" t="s">
        <v>126</v>
      </c>
      <c r="B456" s="997" t="s">
        <v>125</v>
      </c>
      <c r="C456" s="26" t="s">
        <v>1137</v>
      </c>
      <c r="D456" s="1077" t="s">
        <v>2111</v>
      </c>
      <c r="E456" s="9"/>
      <c r="F456" s="14"/>
      <c r="K456" s="758" t="s">
        <v>125</v>
      </c>
      <c r="L456" s="9" t="s">
        <v>1137</v>
      </c>
      <c r="M456" s="826" t="s">
        <v>668</v>
      </c>
    </row>
    <row r="457" spans="1:13" ht="14.5" customHeight="1" x14ac:dyDescent="0.35">
      <c r="A457" s="1169"/>
      <c r="B457" s="1182" t="s">
        <v>1136</v>
      </c>
      <c r="C457" s="1430" t="s">
        <v>1210</v>
      </c>
      <c r="D457" s="27" t="s">
        <v>1648</v>
      </c>
      <c r="E457" s="9"/>
      <c r="F457" s="14"/>
      <c r="K457" s="1009" t="s">
        <v>1136</v>
      </c>
      <c r="L457" s="1014" t="s">
        <v>1210</v>
      </c>
      <c r="M457" s="14" t="s">
        <v>1648</v>
      </c>
    </row>
    <row r="458" spans="1:13" ht="14.5" customHeight="1" x14ac:dyDescent="0.35">
      <c r="A458" s="1169"/>
      <c r="B458" s="1182"/>
      <c r="C458" s="1430"/>
      <c r="D458" s="27" t="s">
        <v>762</v>
      </c>
      <c r="E458" s="9"/>
      <c r="F458" s="14"/>
      <c r="K458" s="1009"/>
      <c r="L458" s="1014"/>
      <c r="M458" s="14" t="s">
        <v>762</v>
      </c>
    </row>
    <row r="459" spans="1:13" ht="14.5" customHeight="1" x14ac:dyDescent="0.35">
      <c r="A459" s="1169"/>
      <c r="B459" s="1182"/>
      <c r="C459" s="1430"/>
      <c r="D459" s="27" t="s">
        <v>722</v>
      </c>
      <c r="E459" s="9"/>
      <c r="F459" s="14"/>
      <c r="K459" s="1009"/>
      <c r="L459" s="1014"/>
      <c r="M459" s="14" t="s">
        <v>722</v>
      </c>
    </row>
    <row r="460" spans="1:13" ht="14.5" customHeight="1" x14ac:dyDescent="0.35">
      <c r="A460" s="1169"/>
      <c r="B460" s="1182"/>
      <c r="C460" s="1430"/>
      <c r="D460" s="27" t="s">
        <v>1112</v>
      </c>
      <c r="E460" s="9"/>
      <c r="F460" s="14"/>
      <c r="K460" s="1009"/>
      <c r="L460" s="1014"/>
      <c r="M460" s="14" t="s">
        <v>1112</v>
      </c>
    </row>
    <row r="461" spans="1:13" ht="58.25" customHeight="1" x14ac:dyDescent="0.35">
      <c r="A461" s="1169"/>
      <c r="B461" s="1182"/>
      <c r="C461" s="1430"/>
      <c r="D461" s="887" t="s">
        <v>2490</v>
      </c>
      <c r="E461" s="771"/>
      <c r="F461" s="14"/>
      <c r="K461" s="1009"/>
      <c r="L461" s="1014"/>
      <c r="M461" s="771" t="s">
        <v>756</v>
      </c>
    </row>
    <row r="462" spans="1:13" ht="16.5" customHeight="1" x14ac:dyDescent="0.35">
      <c r="A462" s="1169"/>
      <c r="B462" s="1182"/>
      <c r="C462" s="1430"/>
      <c r="D462" s="1078" t="s">
        <v>2199</v>
      </c>
      <c r="E462" s="771"/>
      <c r="F462" s="14"/>
      <c r="K462" s="1009"/>
      <c r="L462" s="1014"/>
      <c r="M462" s="771" t="s">
        <v>1206</v>
      </c>
    </row>
    <row r="463" spans="1:13" ht="29.25" customHeight="1" x14ac:dyDescent="0.35">
      <c r="A463" s="1169"/>
      <c r="B463" s="1182"/>
      <c r="C463" s="1430"/>
      <c r="D463" s="887" t="s">
        <v>1649</v>
      </c>
      <c r="E463" s="771"/>
      <c r="F463" s="14"/>
      <c r="K463" s="1009"/>
      <c r="L463" s="1014"/>
      <c r="M463" s="771" t="s">
        <v>1649</v>
      </c>
    </row>
    <row r="464" spans="1:13" ht="44" customHeight="1" x14ac:dyDescent="0.35">
      <c r="B464" s="1002" t="s">
        <v>111</v>
      </c>
      <c r="C464" s="996" t="s">
        <v>1498</v>
      </c>
      <c r="D464" s="1079" t="s">
        <v>1389</v>
      </c>
      <c r="E464" s="765"/>
      <c r="F464" s="14"/>
      <c r="K464" s="1009" t="s">
        <v>111</v>
      </c>
      <c r="L464" s="1009" t="s">
        <v>1498</v>
      </c>
      <c r="M464" s="1013" t="s">
        <v>1389</v>
      </c>
    </row>
    <row r="465" spans="1:19" x14ac:dyDescent="0.35">
      <c r="B465" s="1002"/>
      <c r="C465" s="996"/>
      <c r="D465" s="1040"/>
      <c r="E465" s="765"/>
      <c r="F465" s="14"/>
      <c r="K465" s="1009"/>
      <c r="L465" s="1009"/>
      <c r="M465" s="1013"/>
    </row>
    <row r="466" spans="1:19" x14ac:dyDescent="0.35">
      <c r="D466" s="18" t="s">
        <v>989</v>
      </c>
      <c r="E466" s="18" t="s">
        <v>2151</v>
      </c>
      <c r="I466" s="14"/>
    </row>
    <row r="467" spans="1:19" x14ac:dyDescent="0.35">
      <c r="D467" s="18" t="s">
        <v>1189</v>
      </c>
      <c r="E467" s="18" t="s">
        <v>2152</v>
      </c>
      <c r="I467" s="14"/>
    </row>
    <row r="468" spans="1:19" x14ac:dyDescent="0.35">
      <c r="D468" s="773" t="s">
        <v>1680</v>
      </c>
      <c r="E468" s="773" t="s">
        <v>2153</v>
      </c>
      <c r="I468" s="14"/>
    </row>
    <row r="469" spans="1:19" x14ac:dyDescent="0.35">
      <c r="D469" s="773" t="s">
        <v>1679</v>
      </c>
      <c r="E469" s="773" t="s">
        <v>2153</v>
      </c>
      <c r="I469" s="14"/>
    </row>
    <row r="470" spans="1:19" x14ac:dyDescent="0.35">
      <c r="D470" s="773" t="s">
        <v>1753</v>
      </c>
      <c r="E470" s="773" t="s">
        <v>2153</v>
      </c>
      <c r="I470" s="14"/>
    </row>
    <row r="471" spans="1:19" x14ac:dyDescent="0.35">
      <c r="D471" s="6"/>
    </row>
    <row r="473" spans="1:19" x14ac:dyDescent="0.35">
      <c r="A473" s="12" t="s">
        <v>671</v>
      </c>
      <c r="B473" s="745"/>
      <c r="C473" s="13"/>
    </row>
    <row r="474" spans="1:19" x14ac:dyDescent="0.35">
      <c r="E474" s="727" t="s">
        <v>2173</v>
      </c>
      <c r="F474" s="13"/>
      <c r="G474" s="13"/>
    </row>
    <row r="475" spans="1:19" x14ac:dyDescent="0.35">
      <c r="B475" s="1414" t="s">
        <v>126</v>
      </c>
      <c r="C475" s="19" t="s">
        <v>274</v>
      </c>
      <c r="E475" s="9"/>
    </row>
    <row r="476" spans="1:19" ht="26" customHeight="1" x14ac:dyDescent="0.35">
      <c r="B476" s="1414"/>
      <c r="C476" s="721" t="s">
        <v>2433</v>
      </c>
      <c r="D476" s="19">
        <v>1</v>
      </c>
      <c r="E476" s="725" t="s">
        <v>276</v>
      </c>
      <c r="F476" s="1169" t="s">
        <v>126</v>
      </c>
      <c r="G476" s="721" t="s">
        <v>1216</v>
      </c>
      <c r="H476" s="771"/>
      <c r="I476" s="7" t="s">
        <v>277</v>
      </c>
      <c r="J476" s="7" t="s">
        <v>278</v>
      </c>
      <c r="L476" s="7" t="s">
        <v>281</v>
      </c>
      <c r="O476" s="7" t="s">
        <v>2272</v>
      </c>
      <c r="P476" s="7" t="s">
        <v>278</v>
      </c>
      <c r="Q476" s="7"/>
      <c r="R476" s="7" t="s">
        <v>281</v>
      </c>
    </row>
    <row r="477" spans="1:19" ht="22" customHeight="1" x14ac:dyDescent="0.35">
      <c r="B477" s="1414"/>
      <c r="C477" s="721" t="s">
        <v>2434</v>
      </c>
      <c r="E477" s="275" t="s">
        <v>282</v>
      </c>
      <c r="F477" s="1169"/>
      <c r="G477" s="19" t="s">
        <v>1207</v>
      </c>
      <c r="H477" s="24"/>
      <c r="I477" s="7" t="s">
        <v>2112</v>
      </c>
      <c r="J477" s="12" t="s">
        <v>1448</v>
      </c>
      <c r="K477" s="968" t="s">
        <v>279</v>
      </c>
      <c r="L477" s="12" t="s">
        <v>1449</v>
      </c>
      <c r="M477" s="7" t="s">
        <v>2271</v>
      </c>
      <c r="O477" s="7" t="s">
        <v>2273</v>
      </c>
      <c r="P477" s="12" t="s">
        <v>2274</v>
      </c>
      <c r="Q477" s="968" t="s">
        <v>2275</v>
      </c>
      <c r="R477" s="12" t="s">
        <v>2276</v>
      </c>
      <c r="S477" s="7" t="s">
        <v>2277</v>
      </c>
    </row>
    <row r="478" spans="1:19" x14ac:dyDescent="0.35">
      <c r="C478" s="7" t="s">
        <v>2367</v>
      </c>
      <c r="J478" s="894"/>
      <c r="K478" s="968" t="s">
        <v>280</v>
      </c>
      <c r="L478" s="442"/>
      <c r="M478" s="726" t="s">
        <v>276</v>
      </c>
      <c r="O478" s="7"/>
      <c r="P478" s="442"/>
      <c r="Q478" s="968" t="s">
        <v>280</v>
      </c>
      <c r="R478" s="442"/>
      <c r="S478" s="964" t="s">
        <v>276</v>
      </c>
    </row>
    <row r="479" spans="1:19" x14ac:dyDescent="0.35">
      <c r="J479" s="13"/>
      <c r="L479" s="12"/>
      <c r="M479" s="969">
        <v>1E-3</v>
      </c>
      <c r="O479" s="7"/>
      <c r="P479" s="12"/>
      <c r="R479" s="12"/>
      <c r="S479" s="969">
        <v>0.05</v>
      </c>
    </row>
    <row r="480" spans="1:19" x14ac:dyDescent="0.35">
      <c r="D480" s="7">
        <v>2</v>
      </c>
      <c r="E480" s="726" t="s">
        <v>287</v>
      </c>
      <c r="G480" s="6" t="s">
        <v>283</v>
      </c>
    </row>
    <row r="481" spans="4:12" x14ac:dyDescent="0.35">
      <c r="E481" s="275" t="s">
        <v>390</v>
      </c>
      <c r="F481" s="6"/>
      <c r="G481" s="1155" t="s">
        <v>126</v>
      </c>
      <c r="H481" s="7" t="s">
        <v>284</v>
      </c>
    </row>
    <row r="482" spans="4:12" x14ac:dyDescent="0.35">
      <c r="E482" s="275" t="s">
        <v>1500</v>
      </c>
      <c r="F482" s="6"/>
      <c r="G482" s="1155"/>
      <c r="H482" s="7" t="s">
        <v>1390</v>
      </c>
    </row>
    <row r="483" spans="4:12" x14ac:dyDescent="0.35">
      <c r="E483" s="275" t="s">
        <v>391</v>
      </c>
      <c r="F483" s="6"/>
      <c r="G483" s="1155"/>
      <c r="H483" s="7" t="s">
        <v>749</v>
      </c>
    </row>
    <row r="484" spans="4:12" x14ac:dyDescent="0.35">
      <c r="E484" s="956"/>
      <c r="F484" s="6"/>
      <c r="G484" s="1155"/>
      <c r="H484" s="9" t="s">
        <v>2084</v>
      </c>
    </row>
    <row r="485" spans="4:12" ht="8.25" customHeight="1" x14ac:dyDescent="0.35">
      <c r="E485" s="938"/>
      <c r="F485" s="6"/>
    </row>
    <row r="486" spans="4:12" x14ac:dyDescent="0.35">
      <c r="G486" s="6" t="s">
        <v>1501</v>
      </c>
    </row>
    <row r="487" spans="4:12" x14ac:dyDescent="0.35">
      <c r="G487" s="1155" t="s">
        <v>126</v>
      </c>
      <c r="H487" s="7" t="s">
        <v>285</v>
      </c>
    </row>
    <row r="488" spans="4:12" x14ac:dyDescent="0.35">
      <c r="G488" s="1155"/>
      <c r="H488" s="7" t="s">
        <v>286</v>
      </c>
    </row>
    <row r="489" spans="4:12" x14ac:dyDescent="0.35">
      <c r="G489" s="1155"/>
      <c r="H489" s="7" t="s">
        <v>414</v>
      </c>
    </row>
    <row r="490" spans="4:12" x14ac:dyDescent="0.35">
      <c r="F490" s="773"/>
    </row>
    <row r="491" spans="4:12" x14ac:dyDescent="0.35">
      <c r="D491" s="7">
        <v>3</v>
      </c>
      <c r="E491" s="726" t="s">
        <v>1273</v>
      </c>
      <c r="F491" s="1413" t="s">
        <v>1826</v>
      </c>
      <c r="G491" s="1169" t="s">
        <v>126</v>
      </c>
      <c r="H491" s="19" t="s">
        <v>1250</v>
      </c>
      <c r="I491" s="24"/>
      <c r="J491" s="24"/>
      <c r="K491" s="24"/>
      <c r="L491" s="24"/>
    </row>
    <row r="492" spans="4:12" ht="43.5" customHeight="1" x14ac:dyDescent="0.35">
      <c r="E492" s="970" t="s">
        <v>365</v>
      </c>
      <c r="F492" s="1413"/>
      <c r="G492" s="1169"/>
      <c r="H492" s="446" t="s">
        <v>1141</v>
      </c>
      <c r="I492" s="771"/>
      <c r="J492" s="771"/>
      <c r="K492" s="771"/>
      <c r="L492" s="771"/>
    </row>
    <row r="493" spans="4:12" x14ac:dyDescent="0.35">
      <c r="E493" s="970" t="s">
        <v>2383</v>
      </c>
      <c r="F493" s="1413"/>
      <c r="G493" s="1169"/>
      <c r="H493" s="19" t="s">
        <v>589</v>
      </c>
      <c r="I493" s="24"/>
      <c r="J493" s="24"/>
      <c r="K493" s="24"/>
      <c r="L493" s="24"/>
    </row>
    <row r="494" spans="4:12" x14ac:dyDescent="0.35">
      <c r="E494" s="970" t="s">
        <v>522</v>
      </c>
    </row>
    <row r="495" spans="4:12" x14ac:dyDescent="0.35">
      <c r="E495" s="275" t="s">
        <v>590</v>
      </c>
      <c r="F495" s="1413" t="s">
        <v>521</v>
      </c>
      <c r="G495" s="1169" t="s">
        <v>126</v>
      </c>
      <c r="H495" s="7" t="s">
        <v>289</v>
      </c>
    </row>
    <row r="496" spans="4:12" ht="40.5" customHeight="1" x14ac:dyDescent="0.35">
      <c r="E496" s="938"/>
      <c r="F496" s="1413"/>
      <c r="G496" s="1169"/>
      <c r="H496" s="446" t="s">
        <v>1141</v>
      </c>
      <c r="I496" s="771"/>
      <c r="J496" s="771"/>
      <c r="K496" s="771"/>
      <c r="L496" s="771"/>
    </row>
    <row r="497" spans="5:8" x14ac:dyDescent="0.35">
      <c r="F497" s="1413"/>
      <c r="G497" s="1169"/>
      <c r="H497" s="7" t="s">
        <v>290</v>
      </c>
    </row>
    <row r="498" spans="5:8" x14ac:dyDescent="0.35">
      <c r="F498" s="1413"/>
      <c r="G498" s="1169"/>
      <c r="H498" s="7" t="s">
        <v>397</v>
      </c>
    </row>
    <row r="499" spans="5:8" x14ac:dyDescent="0.35">
      <c r="F499" s="1413"/>
      <c r="G499" s="1169"/>
      <c r="H499" s="7" t="s">
        <v>396</v>
      </c>
    </row>
    <row r="500" spans="5:8" x14ac:dyDescent="0.35">
      <c r="F500" s="920"/>
      <c r="G500" s="472"/>
    </row>
    <row r="501" spans="5:8" ht="15" customHeight="1" x14ac:dyDescent="0.35">
      <c r="F501" s="1416" t="s">
        <v>1300</v>
      </c>
      <c r="G501" s="1169" t="s">
        <v>126</v>
      </c>
      <c r="H501" s="19" t="s">
        <v>1250</v>
      </c>
    </row>
    <row r="502" spans="5:8" ht="58" x14ac:dyDescent="0.35">
      <c r="F502" s="1416"/>
      <c r="G502" s="1169"/>
      <c r="H502" s="446" t="s">
        <v>1141</v>
      </c>
    </row>
    <row r="503" spans="5:8" x14ac:dyDescent="0.35">
      <c r="F503" s="1416"/>
      <c r="G503" s="1169"/>
      <c r="H503" s="19" t="s">
        <v>1301</v>
      </c>
    </row>
    <row r="504" spans="5:8" x14ac:dyDescent="0.35">
      <c r="F504" s="1416"/>
      <c r="G504" s="1169"/>
    </row>
    <row r="505" spans="5:8" x14ac:dyDescent="0.35">
      <c r="F505" s="921"/>
    </row>
    <row r="506" spans="5:8" ht="21.75" customHeight="1" x14ac:dyDescent="0.35">
      <c r="E506" s="970" t="s">
        <v>1303</v>
      </c>
      <c r="F506" s="1413" t="s">
        <v>1304</v>
      </c>
      <c r="G506" s="1169" t="s">
        <v>1302</v>
      </c>
      <c r="H506" s="19" t="s">
        <v>274</v>
      </c>
    </row>
    <row r="507" spans="5:8" ht="27" customHeight="1" x14ac:dyDescent="0.35">
      <c r="E507" s="938"/>
      <c r="F507" s="1413"/>
      <c r="G507" s="1169"/>
      <c r="H507" s="19" t="s">
        <v>2433</v>
      </c>
    </row>
    <row r="508" spans="5:8" ht="27" customHeight="1" x14ac:dyDescent="0.35">
      <c r="E508" s="938"/>
      <c r="F508" s="1413"/>
      <c r="G508" s="1169"/>
      <c r="H508" s="19" t="s">
        <v>2434</v>
      </c>
    </row>
    <row r="509" spans="5:8" ht="26.25" customHeight="1" x14ac:dyDescent="0.35">
      <c r="F509" s="1413"/>
      <c r="G509" s="1169"/>
      <c r="H509" s="421" t="s">
        <v>2113</v>
      </c>
    </row>
    <row r="510" spans="5:8" ht="4.25" customHeight="1" x14ac:dyDescent="0.35">
      <c r="F510" s="920"/>
      <c r="G510" s="472"/>
      <c r="H510" s="24"/>
    </row>
    <row r="511" spans="5:8" ht="26.25" customHeight="1" x14ac:dyDescent="0.35">
      <c r="E511" s="970" t="s">
        <v>1306</v>
      </c>
      <c r="F511" s="1413" t="s">
        <v>1305</v>
      </c>
      <c r="G511" s="1169" t="s">
        <v>1302</v>
      </c>
      <c r="H511" s="7" t="s">
        <v>274</v>
      </c>
    </row>
    <row r="512" spans="5:8" ht="26.25" customHeight="1" x14ac:dyDescent="0.35">
      <c r="F512" s="1413"/>
      <c r="G512" s="1169"/>
      <c r="H512" s="19" t="s">
        <v>2433</v>
      </c>
    </row>
    <row r="513" spans="4:22" ht="26.25" customHeight="1" x14ac:dyDescent="0.35">
      <c r="F513" s="1413"/>
      <c r="G513" s="1169"/>
      <c r="H513" s="7" t="s">
        <v>2434</v>
      </c>
    </row>
    <row r="514" spans="4:22" ht="9.65" customHeight="1" x14ac:dyDescent="0.35">
      <c r="F514" s="920"/>
      <c r="G514" s="472"/>
      <c r="H514" s="24"/>
    </row>
    <row r="515" spans="4:22" ht="26.25" customHeight="1" x14ac:dyDescent="0.35">
      <c r="E515" s="970" t="s">
        <v>1307</v>
      </c>
      <c r="F515" s="1413" t="s">
        <v>1308</v>
      </c>
      <c r="G515" s="1169" t="s">
        <v>1302</v>
      </c>
      <c r="H515" s="7" t="s">
        <v>274</v>
      </c>
    </row>
    <row r="516" spans="4:22" ht="26.25" customHeight="1" x14ac:dyDescent="0.35">
      <c r="F516" s="1413"/>
      <c r="G516" s="1169"/>
      <c r="H516" s="19" t="s">
        <v>2433</v>
      </c>
    </row>
    <row r="517" spans="4:22" ht="26.25" customHeight="1" x14ac:dyDescent="0.35">
      <c r="F517" s="1413"/>
      <c r="G517" s="1169"/>
      <c r="H517" s="7" t="s">
        <v>2434</v>
      </c>
    </row>
    <row r="518" spans="4:22" ht="10.25" customHeight="1" x14ac:dyDescent="0.35">
      <c r="F518" s="920"/>
      <c r="G518" s="472"/>
      <c r="H518" s="24"/>
    </row>
    <row r="519" spans="4:22" ht="26.25" customHeight="1" x14ac:dyDescent="0.35">
      <c r="E519" s="970" t="s">
        <v>1310</v>
      </c>
      <c r="F519" s="1413" t="s">
        <v>1309</v>
      </c>
      <c r="G519" s="1169" t="s">
        <v>1302</v>
      </c>
      <c r="H519" s="19" t="s">
        <v>274</v>
      </c>
    </row>
    <row r="520" spans="4:22" ht="26.25" customHeight="1" x14ac:dyDescent="0.35">
      <c r="E520" s="477"/>
      <c r="F520" s="1413"/>
      <c r="G520" s="1169"/>
      <c r="H520" s="19" t="s">
        <v>2433</v>
      </c>
    </row>
    <row r="521" spans="4:22" x14ac:dyDescent="0.35">
      <c r="E521" s="477"/>
      <c r="F521" s="1413"/>
      <c r="G521" s="1169"/>
      <c r="H521" s="19" t="s">
        <v>2434</v>
      </c>
    </row>
    <row r="522" spans="4:22" x14ac:dyDescent="0.35">
      <c r="F522" s="921"/>
    </row>
    <row r="523" spans="4:22" x14ac:dyDescent="0.35">
      <c r="D523" s="9">
        <v>4</v>
      </c>
      <c r="E523" s="275" t="s">
        <v>288</v>
      </c>
      <c r="F523" s="971" t="s">
        <v>1311</v>
      </c>
      <c r="G523" s="1169" t="s">
        <v>126</v>
      </c>
      <c r="H523" s="7" t="s">
        <v>274</v>
      </c>
    </row>
    <row r="524" spans="4:22" x14ac:dyDescent="0.35">
      <c r="D524" s="22"/>
      <c r="E524" s="275" t="s">
        <v>291</v>
      </c>
      <c r="F524" s="1424" t="s">
        <v>1782</v>
      </c>
      <c r="G524" s="1169"/>
      <c r="H524" s="19" t="s">
        <v>2435</v>
      </c>
    </row>
    <row r="525" spans="4:22" x14ac:dyDescent="0.35">
      <c r="E525" s="958" t="s">
        <v>292</v>
      </c>
      <c r="F525" s="1424"/>
      <c r="G525" s="1169"/>
      <c r="H525" s="7" t="s">
        <v>2434</v>
      </c>
    </row>
    <row r="526" spans="4:22" ht="29.25" customHeight="1" x14ac:dyDescent="0.35">
      <c r="E526" s="6"/>
      <c r="G526" s="1169"/>
      <c r="H526" s="724" t="s">
        <v>1897</v>
      </c>
      <c r="I526" s="922"/>
      <c r="J526" s="922"/>
      <c r="K526" s="923"/>
      <c r="L526" s="923"/>
      <c r="M526" s="923"/>
    </row>
    <row r="527" spans="4:22" x14ac:dyDescent="0.35">
      <c r="E527" s="228"/>
      <c r="F527" s="46" t="s">
        <v>1783</v>
      </c>
      <c r="G527" s="22"/>
      <c r="I527" s="46" t="s">
        <v>2015</v>
      </c>
    </row>
    <row r="528" spans="4:22" x14ac:dyDescent="0.35">
      <c r="D528" s="21"/>
      <c r="E528" s="9"/>
      <c r="F528" s="972" t="s">
        <v>1784</v>
      </c>
      <c r="G528" s="722" t="s">
        <v>126</v>
      </c>
      <c r="H528" s="7" t="s">
        <v>294</v>
      </c>
      <c r="I528" s="1419" t="s">
        <v>1828</v>
      </c>
      <c r="J528" s="7" t="s">
        <v>1829</v>
      </c>
      <c r="K528" s="1121" t="s">
        <v>1830</v>
      </c>
      <c r="L528" s="7" t="s">
        <v>2069</v>
      </c>
      <c r="M528" s="1573" t="str">
        <f>+J528</f>
        <v>PROVISIÓN DESAHUCIO</v>
      </c>
      <c r="P528" s="924" t="s">
        <v>2126</v>
      </c>
      <c r="V528" s="924" t="s">
        <v>2121</v>
      </c>
    </row>
    <row r="529" spans="4:27" x14ac:dyDescent="0.35">
      <c r="E529" s="774" t="s">
        <v>293</v>
      </c>
      <c r="F529" s="22"/>
      <c r="G529" s="543"/>
      <c r="I529" s="1419"/>
      <c r="J529" s="6" t="s">
        <v>1831</v>
      </c>
      <c r="K529" s="973" t="s">
        <v>126</v>
      </c>
      <c r="M529" s="1128" t="s">
        <v>2017</v>
      </c>
      <c r="N529" s="1128"/>
      <c r="O529" s="1128" t="s">
        <v>2115</v>
      </c>
      <c r="P529" s="966" t="s">
        <v>2117</v>
      </c>
      <c r="Q529" s="925">
        <v>43132</v>
      </c>
      <c r="V529" s="743" t="str">
        <f>+P530</f>
        <v>EMPLEADO</v>
      </c>
      <c r="W529" s="925" t="s">
        <v>2122</v>
      </c>
    </row>
    <row r="530" spans="4:27" ht="15" customHeight="1" x14ac:dyDescent="0.35">
      <c r="E530" s="774" t="s">
        <v>398</v>
      </c>
      <c r="F530" s="1419" t="s">
        <v>1785</v>
      </c>
      <c r="G530" s="1169" t="s">
        <v>126</v>
      </c>
      <c r="H530" s="7" t="s">
        <v>294</v>
      </c>
      <c r="I530" s="1419" t="s">
        <v>1832</v>
      </c>
      <c r="J530" s="7" t="s">
        <v>1833</v>
      </c>
      <c r="K530" s="1121" t="s">
        <v>1830</v>
      </c>
      <c r="L530" s="7" t="s">
        <v>2069</v>
      </c>
      <c r="M530" s="1128" t="s">
        <v>2085</v>
      </c>
      <c r="N530" s="1128"/>
      <c r="O530" s="1128" t="s">
        <v>2016</v>
      </c>
      <c r="P530" s="966" t="s">
        <v>118</v>
      </c>
      <c r="Q530" s="966" t="s">
        <v>2116</v>
      </c>
      <c r="V530" s="743" t="s">
        <v>2123</v>
      </c>
      <c r="W530" s="926">
        <v>3000</v>
      </c>
      <c r="X530" s="22" t="s">
        <v>1149</v>
      </c>
    </row>
    <row r="531" spans="4:27" ht="15" customHeight="1" x14ac:dyDescent="0.35">
      <c r="E531" s="774" t="s">
        <v>570</v>
      </c>
      <c r="F531" s="1419"/>
      <c r="G531" s="1169"/>
      <c r="H531" s="7" t="s">
        <v>295</v>
      </c>
      <c r="I531" s="1419"/>
      <c r="J531" s="6" t="s">
        <v>1834</v>
      </c>
      <c r="K531" s="973" t="s">
        <v>126</v>
      </c>
      <c r="M531" s="1129" t="s">
        <v>126</v>
      </c>
      <c r="N531" s="1129"/>
      <c r="O531" s="1129" t="s">
        <v>41</v>
      </c>
      <c r="P531" s="9" t="s">
        <v>2118</v>
      </c>
      <c r="Q531" s="9">
        <v>15</v>
      </c>
      <c r="R531" s="7" t="s">
        <v>1431</v>
      </c>
    </row>
    <row r="532" spans="4:27" x14ac:dyDescent="0.35">
      <c r="E532" s="774" t="s">
        <v>571</v>
      </c>
      <c r="F532" s="927"/>
      <c r="L532" s="890" t="s">
        <v>2106</v>
      </c>
      <c r="M532" s="1129" t="s">
        <v>146</v>
      </c>
      <c r="N532" s="1129"/>
      <c r="O532" s="1129" t="s">
        <v>2059</v>
      </c>
      <c r="P532" s="9" t="s">
        <v>2172</v>
      </c>
      <c r="Q532" s="759"/>
      <c r="T532" s="1417" t="s">
        <v>2120</v>
      </c>
      <c r="U532" s="1417"/>
      <c r="V532" s="24" t="s">
        <v>2125</v>
      </c>
      <c r="W532" s="759"/>
      <c r="Z532" s="1418"/>
      <c r="AA532" s="1418"/>
    </row>
    <row r="533" spans="4:27" ht="15" customHeight="1" x14ac:dyDescent="0.35">
      <c r="E533" s="743"/>
      <c r="F533" s="1419" t="s">
        <v>524</v>
      </c>
      <c r="G533" s="1155" t="str">
        <f>+G530</f>
        <v>GD</v>
      </c>
      <c r="H533" s="1148" t="s">
        <v>1827</v>
      </c>
      <c r="I533" s="1423" t="s">
        <v>2114</v>
      </c>
      <c r="J533" s="1182" t="s">
        <v>1827</v>
      </c>
      <c r="K533" s="1157" t="s">
        <v>126</v>
      </c>
      <c r="L533" s="892" t="s">
        <v>2069</v>
      </c>
      <c r="M533" s="893"/>
      <c r="Q533" s="9" t="s">
        <v>1357</v>
      </c>
      <c r="R533" s="515">
        <v>14000</v>
      </c>
      <c r="S533" s="7" t="s">
        <v>1149</v>
      </c>
      <c r="T533" s="975">
        <f>+R533</f>
        <v>14000</v>
      </c>
      <c r="U533" s="7" t="str">
        <f>+O532</f>
        <v>Ing no OBJETO IR</v>
      </c>
      <c r="V533" s="9" t="s">
        <v>2069</v>
      </c>
      <c r="W533" s="759">
        <f>+W530*25%</f>
        <v>750</v>
      </c>
      <c r="X533" s="759"/>
      <c r="Z533" s="760"/>
    </row>
    <row r="534" spans="4:27" x14ac:dyDescent="0.35">
      <c r="F534" s="1419"/>
      <c r="G534" s="1155"/>
      <c r="H534" s="1148"/>
      <c r="I534" s="1423"/>
      <c r="J534" s="1182"/>
      <c r="K534" s="1157"/>
      <c r="L534" s="892" t="s">
        <v>2105</v>
      </c>
      <c r="M534" s="893"/>
      <c r="Q534" s="9" t="s">
        <v>252</v>
      </c>
      <c r="R534" s="515">
        <v>6000</v>
      </c>
      <c r="S534" s="7" t="s">
        <v>2119</v>
      </c>
      <c r="T534" s="975">
        <f>+R534</f>
        <v>6000</v>
      </c>
      <c r="U534" s="7" t="str">
        <f>+O531</f>
        <v>IG</v>
      </c>
      <c r="V534" s="9" t="s">
        <v>2124</v>
      </c>
      <c r="X534" s="759">
        <f>+W533</f>
        <v>750</v>
      </c>
      <c r="Z534" s="760"/>
    </row>
    <row r="535" spans="4:27" x14ac:dyDescent="0.35">
      <c r="F535" s="1419"/>
      <c r="G535" s="1155"/>
      <c r="H535" s="1148"/>
      <c r="I535" s="1423"/>
      <c r="J535" s="1182"/>
      <c r="K535" s="1157"/>
      <c r="M535" s="1130"/>
      <c r="Q535" s="9" t="s">
        <v>200</v>
      </c>
      <c r="R535" s="975">
        <f>SUM(R533:R534)</f>
        <v>20000</v>
      </c>
      <c r="T535" s="975">
        <f>SUM(T533:T534)</f>
        <v>20000</v>
      </c>
    </row>
    <row r="536" spans="4:27" ht="39.65" customHeight="1" x14ac:dyDescent="0.35">
      <c r="F536" s="1419"/>
      <c r="G536" s="1155"/>
      <c r="H536" s="1148"/>
      <c r="I536" s="1423"/>
      <c r="J536" s="1182"/>
      <c r="K536" s="1157"/>
      <c r="M536" s="1130"/>
    </row>
    <row r="538" spans="4:27" x14ac:dyDescent="0.35">
      <c r="D538" s="9">
        <v>6</v>
      </c>
      <c r="E538" s="938"/>
      <c r="F538" s="1415" t="s">
        <v>1312</v>
      </c>
      <c r="G538" s="1169" t="s">
        <v>126</v>
      </c>
      <c r="H538" s="19" t="s">
        <v>274</v>
      </c>
      <c r="I538" s="24"/>
      <c r="J538" s="24"/>
    </row>
    <row r="539" spans="4:27" x14ac:dyDescent="0.35">
      <c r="E539" s="46" t="s">
        <v>296</v>
      </c>
      <c r="F539" s="1415"/>
      <c r="G539" s="1169"/>
      <c r="H539" s="19" t="s">
        <v>392</v>
      </c>
      <c r="I539" s="24"/>
      <c r="J539" s="24"/>
    </row>
    <row r="540" spans="4:27" x14ac:dyDescent="0.35">
      <c r="E540" s="46" t="s">
        <v>393</v>
      </c>
      <c r="F540" s="1415"/>
      <c r="G540" s="1169"/>
      <c r="H540" s="7" t="s">
        <v>2434</v>
      </c>
      <c r="I540" s="24"/>
      <c r="J540" s="24"/>
    </row>
    <row r="541" spans="4:27" ht="15" customHeight="1" x14ac:dyDescent="0.35">
      <c r="E541" s="938"/>
      <c r="F541" s="1415"/>
      <c r="G541" s="1169"/>
      <c r="H541" s="1414" t="s">
        <v>1313</v>
      </c>
      <c r="I541" s="421"/>
      <c r="J541" s="1182" t="s">
        <v>1314</v>
      </c>
      <c r="K541" s="1182"/>
      <c r="L541" s="1182"/>
      <c r="N541" s="1412" t="s">
        <v>399</v>
      </c>
      <c r="O541" s="1412"/>
      <c r="P541" s="1412"/>
      <c r="Q541" s="1412"/>
    </row>
    <row r="542" spans="4:27" ht="33" customHeight="1" thickBot="1" x14ac:dyDescent="0.4">
      <c r="E542" s="938"/>
      <c r="F542" s="1415"/>
      <c r="G542" s="1169"/>
      <c r="H542" s="1414"/>
      <c r="I542" s="421"/>
      <c r="J542" s="728" t="s">
        <v>191</v>
      </c>
      <c r="K542" s="149"/>
      <c r="L542" s="976">
        <v>2000</v>
      </c>
      <c r="N542" s="11"/>
      <c r="O542" s="11"/>
      <c r="P542" s="928"/>
      <c r="Q542" s="11"/>
    </row>
    <row r="543" spans="4:27" x14ac:dyDescent="0.35">
      <c r="E543" s="743"/>
      <c r="J543" s="12" t="s">
        <v>1315</v>
      </c>
      <c r="K543" s="13"/>
      <c r="L543" s="977">
        <v>43678</v>
      </c>
      <c r="N543" s="974">
        <v>43678</v>
      </c>
      <c r="O543" s="979">
        <v>43800</v>
      </c>
      <c r="P543" s="982">
        <v>43831</v>
      </c>
      <c r="Q543" s="978">
        <v>44044</v>
      </c>
    </row>
    <row r="544" spans="4:27" x14ac:dyDescent="0.35">
      <c r="E544" s="57"/>
      <c r="J544" s="12" t="s">
        <v>1275</v>
      </c>
      <c r="K544" s="13"/>
      <c r="L544" s="12" t="s">
        <v>1274</v>
      </c>
      <c r="N544" s="7"/>
      <c r="O544" s="7"/>
      <c r="P544" s="983"/>
      <c r="Q544" s="7"/>
    </row>
    <row r="545" spans="2:32" x14ac:dyDescent="0.35">
      <c r="N545" s="7" t="s">
        <v>297</v>
      </c>
      <c r="O545" s="237">
        <v>5</v>
      </c>
      <c r="P545" s="980" t="s">
        <v>297</v>
      </c>
      <c r="Q545" s="981">
        <v>7</v>
      </c>
    </row>
    <row r="546" spans="2:32" x14ac:dyDescent="0.35">
      <c r="N546" s="7"/>
      <c r="O546" s="1007">
        <v>12</v>
      </c>
      <c r="P546" s="980"/>
      <c r="Q546" s="50">
        <v>12</v>
      </c>
    </row>
    <row r="547" spans="2:32" x14ac:dyDescent="0.35">
      <c r="N547" s="7"/>
      <c r="O547" s="7"/>
      <c r="P547" s="983"/>
      <c r="Q547" s="7"/>
    </row>
    <row r="548" spans="2:32" x14ac:dyDescent="0.35">
      <c r="N548" s="7"/>
      <c r="O548" s="998">
        <v>2019</v>
      </c>
      <c r="P548" s="984">
        <v>2020</v>
      </c>
      <c r="Q548" s="7"/>
    </row>
    <row r="549" spans="2:32" x14ac:dyDescent="0.35">
      <c r="M549" s="21"/>
      <c r="N549" s="221">
        <f>+((O545/O546)*L542)</f>
        <v>833.33333333333337</v>
      </c>
      <c r="O549" s="998" t="s">
        <v>126</v>
      </c>
      <c r="P549" s="984" t="s">
        <v>126</v>
      </c>
      <c r="Q549" s="221">
        <f>+L542-N549</f>
        <v>1166.6666666666665</v>
      </c>
    </row>
    <row r="551" spans="2:32" x14ac:dyDescent="0.35">
      <c r="E551" s="46" t="s">
        <v>1008</v>
      </c>
      <c r="F551" s="1415" t="s">
        <v>1316</v>
      </c>
      <c r="G551" s="1155" t="s">
        <v>126</v>
      </c>
      <c r="H551" s="7" t="s">
        <v>1317</v>
      </c>
      <c r="M551" s="21"/>
      <c r="N551" s="9" t="s">
        <v>1010</v>
      </c>
      <c r="V551" s="1411" t="s">
        <v>1227</v>
      </c>
      <c r="W551" s="1411"/>
      <c r="X551" s="1411"/>
      <c r="Y551" s="1411"/>
      <c r="Z551" s="1411"/>
      <c r="AB551" s="1411" t="s">
        <v>1007</v>
      </c>
      <c r="AC551" s="1411"/>
      <c r="AD551" s="1411"/>
      <c r="AE551" s="1411"/>
      <c r="AF551" s="1411"/>
    </row>
    <row r="552" spans="2:32" ht="46.5" customHeight="1" x14ac:dyDescent="0.35">
      <c r="E552" s="958" t="s">
        <v>1009</v>
      </c>
      <c r="F552" s="1415"/>
      <c r="G552" s="1155"/>
      <c r="H552" s="721" t="s">
        <v>1391</v>
      </c>
      <c r="M552" s="21"/>
      <c r="N552" s="9" t="s">
        <v>1007</v>
      </c>
      <c r="P552" s="14">
        <v>3000</v>
      </c>
      <c r="Q552" s="9" t="s">
        <v>1011</v>
      </c>
      <c r="U552" s="21"/>
      <c r="V552" s="9" t="s">
        <v>1010</v>
      </c>
      <c r="AB552" s="9" t="s">
        <v>1010</v>
      </c>
    </row>
    <row r="553" spans="2:32" x14ac:dyDescent="0.35">
      <c r="E553" s="938"/>
      <c r="M553" s="21"/>
      <c r="U553" s="21"/>
      <c r="V553" s="9" t="s">
        <v>1227</v>
      </c>
      <c r="X553" s="14">
        <v>3500</v>
      </c>
      <c r="Y553" s="9" t="s">
        <v>1011</v>
      </c>
      <c r="AB553" s="9" t="s">
        <v>1007</v>
      </c>
      <c r="AD553" s="14">
        <v>3500</v>
      </c>
      <c r="AE553" s="9" t="s">
        <v>1011</v>
      </c>
    </row>
    <row r="554" spans="2:32" x14ac:dyDescent="0.35">
      <c r="M554" s="21"/>
      <c r="N554" s="9" t="s">
        <v>1103</v>
      </c>
      <c r="Q554" s="14">
        <f>+P552*12</f>
        <v>36000</v>
      </c>
      <c r="R554" s="9" t="s">
        <v>1049</v>
      </c>
      <c r="U554" s="21"/>
      <c r="V554" s="9" t="str">
        <f>+V559</f>
        <v>GASTOS PERSONALES</v>
      </c>
      <c r="X554" s="14">
        <f>+Y559</f>
        <v>12000</v>
      </c>
      <c r="AB554" s="9" t="str">
        <f>+V554</f>
        <v>GASTOS PERSONALES</v>
      </c>
      <c r="AD554" s="14">
        <f>+AE559</f>
        <v>12000</v>
      </c>
    </row>
    <row r="555" spans="2:32" s="15" customFormat="1" ht="15" customHeight="1" x14ac:dyDescent="0.35">
      <c r="B555" s="51"/>
      <c r="E555" s="949" t="s">
        <v>298</v>
      </c>
      <c r="F555" s="115" t="s">
        <v>1318</v>
      </c>
      <c r="G555" s="782"/>
      <c r="M555" s="33" t="s">
        <v>1012</v>
      </c>
      <c r="N555" s="15" t="s">
        <v>449</v>
      </c>
      <c r="Q555" s="27">
        <f>+Q554*9.45%</f>
        <v>3401.9999999999995</v>
      </c>
      <c r="R555" s="15" t="s">
        <v>1013</v>
      </c>
      <c r="T555" s="32" t="s">
        <v>126</v>
      </c>
      <c r="U555" s="33"/>
      <c r="X555" s="27"/>
      <c r="AD555" s="27"/>
    </row>
    <row r="556" spans="2:32" x14ac:dyDescent="0.35">
      <c r="F556" s="729" t="s">
        <v>143</v>
      </c>
      <c r="G556" s="7" t="s">
        <v>2192</v>
      </c>
      <c r="M556" s="21" t="s">
        <v>375</v>
      </c>
      <c r="N556" s="9" t="s">
        <v>551</v>
      </c>
      <c r="Q556" s="14">
        <f>+Q554-Q555</f>
        <v>32598</v>
      </c>
      <c r="U556" s="21"/>
      <c r="AD556" s="9" t="s">
        <v>1228</v>
      </c>
      <c r="AE556" s="39">
        <f>+AC569</f>
        <v>2232.5</v>
      </c>
    </row>
    <row r="557" spans="2:32" x14ac:dyDescent="0.35">
      <c r="F557" s="7"/>
      <c r="G557" s="7" t="s">
        <v>2193</v>
      </c>
      <c r="M557" s="21" t="s">
        <v>1014</v>
      </c>
      <c r="N557" s="9" t="str">
        <f>+N555</f>
        <v>APORTE PERSONAL IESS</v>
      </c>
      <c r="Q557" s="14">
        <f>+Q555</f>
        <v>3401.9999999999995</v>
      </c>
      <c r="U557" s="21"/>
      <c r="V557" s="9" t="s">
        <v>1251</v>
      </c>
      <c r="Y557" s="14">
        <f>+X553*12</f>
        <v>42000</v>
      </c>
      <c r="AA557" s="9" t="s">
        <v>1049</v>
      </c>
      <c r="AB557" s="14">
        <f>+Y557</f>
        <v>42000</v>
      </c>
      <c r="AE557" s="14">
        <f>+AB557</f>
        <v>42000</v>
      </c>
    </row>
    <row r="558" spans="2:32" x14ac:dyDescent="0.35">
      <c r="F558" s="7"/>
      <c r="G558" s="7" t="s">
        <v>2194</v>
      </c>
      <c r="M558" s="21" t="s">
        <v>375</v>
      </c>
      <c r="N558" s="9" t="s">
        <v>550</v>
      </c>
      <c r="Q558" s="14">
        <f>+Q556+Q557</f>
        <v>36000</v>
      </c>
      <c r="U558" s="33" t="s">
        <v>1012</v>
      </c>
      <c r="V558" s="15" t="s">
        <v>449</v>
      </c>
      <c r="W558" s="15"/>
      <c r="X558" s="15"/>
      <c r="Y558" s="777">
        <f>+Y557*9.45%</f>
        <v>3968.9999999999995</v>
      </c>
      <c r="Z558" s="15"/>
      <c r="AA558" s="15"/>
      <c r="AB558" s="32">
        <v>0</v>
      </c>
      <c r="AC558" s="15"/>
      <c r="AD558" s="15"/>
      <c r="AE558" s="32">
        <v>0</v>
      </c>
      <c r="AF558" s="15"/>
    </row>
    <row r="559" spans="2:32" x14ac:dyDescent="0.35">
      <c r="F559" s="7"/>
      <c r="G559" s="7"/>
      <c r="M559" s="21" t="s">
        <v>1014</v>
      </c>
      <c r="N559" s="9" t="s">
        <v>1015</v>
      </c>
      <c r="Q559" s="14">
        <f>+Q558*30%</f>
        <v>10800</v>
      </c>
      <c r="R559" s="9" t="s">
        <v>1038</v>
      </c>
      <c r="U559" s="33" t="s">
        <v>1012</v>
      </c>
      <c r="V559" s="15" t="s">
        <v>1229</v>
      </c>
      <c r="W559" s="15"/>
      <c r="X559" s="15"/>
      <c r="Y559" s="777">
        <v>12000</v>
      </c>
      <c r="Z559" s="15"/>
      <c r="AA559" s="15"/>
      <c r="AB559" s="777">
        <f>+Y559</f>
        <v>12000</v>
      </c>
      <c r="AC559" s="15"/>
      <c r="AD559" s="15"/>
      <c r="AE559" s="777">
        <f>+AB559</f>
        <v>12000</v>
      </c>
      <c r="AF559" s="15"/>
    </row>
    <row r="560" spans="2:32" ht="36.75" customHeight="1" x14ac:dyDescent="0.35">
      <c r="E560" s="46" t="s">
        <v>1320</v>
      </c>
      <c r="F560" s="1415" t="s">
        <v>1319</v>
      </c>
      <c r="G560" s="1155" t="s">
        <v>126</v>
      </c>
      <c r="H560" s="19" t="s">
        <v>274</v>
      </c>
      <c r="M560" s="21" t="s">
        <v>375</v>
      </c>
      <c r="N560" s="9" t="s">
        <v>1017</v>
      </c>
      <c r="Q560" s="14">
        <f>+Q558+Q559</f>
        <v>46800</v>
      </c>
      <c r="U560" s="33" t="s">
        <v>1012</v>
      </c>
      <c r="V560" s="15" t="s">
        <v>1230</v>
      </c>
      <c r="W560" s="15"/>
      <c r="X560" s="15"/>
      <c r="Y560" s="777">
        <v>0</v>
      </c>
      <c r="Z560" s="15"/>
      <c r="AA560" s="15"/>
      <c r="AB560" s="777">
        <f>+Y560</f>
        <v>0</v>
      </c>
      <c r="AC560" s="15"/>
      <c r="AD560" s="15"/>
      <c r="AE560" s="777">
        <f>+AB560</f>
        <v>0</v>
      </c>
      <c r="AF560" s="15"/>
    </row>
    <row r="561" spans="5:32" ht="25.5" customHeight="1" thickBot="1" x14ac:dyDescent="0.4">
      <c r="E561" s="46"/>
      <c r="F561" s="1415"/>
      <c r="G561" s="1155"/>
      <c r="H561" s="19" t="s">
        <v>2433</v>
      </c>
      <c r="M561" s="21"/>
      <c r="N561" s="1422" t="s">
        <v>1016</v>
      </c>
      <c r="O561" s="1422"/>
      <c r="P561" s="1422"/>
      <c r="Q561" s="1421">
        <f>+Q560*24%</f>
        <v>11232</v>
      </c>
      <c r="R561" s="13" t="s">
        <v>1013</v>
      </c>
      <c r="S561" s="13"/>
      <c r="T561" s="22" t="s">
        <v>126</v>
      </c>
      <c r="U561" s="33" t="s">
        <v>1012</v>
      </c>
      <c r="V561" s="25" t="s">
        <v>1231</v>
      </c>
      <c r="W561" s="25"/>
      <c r="X561" s="25"/>
      <c r="Y561" s="929">
        <v>0</v>
      </c>
      <c r="Z561" s="15"/>
      <c r="AA561" s="15"/>
      <c r="AB561" s="929">
        <f>+Y561</f>
        <v>0</v>
      </c>
      <c r="AC561" s="15"/>
      <c r="AD561" s="15"/>
      <c r="AE561" s="929">
        <f>+AB561</f>
        <v>0</v>
      </c>
      <c r="AF561" s="15"/>
    </row>
    <row r="562" spans="5:32" x14ac:dyDescent="0.35">
      <c r="E562" s="938"/>
      <c r="F562" s="1415"/>
      <c r="G562" s="1155"/>
      <c r="H562" s="19" t="s">
        <v>2434</v>
      </c>
      <c r="N562" s="1422"/>
      <c r="O562" s="1422"/>
      <c r="P562" s="1422"/>
      <c r="Q562" s="1421"/>
      <c r="R562" s="13" t="s">
        <v>1038</v>
      </c>
      <c r="S562" s="13"/>
      <c r="U562" s="21" t="s">
        <v>375</v>
      </c>
      <c r="V562" s="9" t="s">
        <v>551</v>
      </c>
      <c r="Y562" s="14">
        <f>+Y557-Y558-Y559-Y560-Y561</f>
        <v>26031</v>
      </c>
      <c r="AB562" s="14">
        <f>+AB557-AB558-AB559-AB560-AB561</f>
        <v>30000</v>
      </c>
      <c r="AE562" s="14">
        <f>+AE556+AE557-AE558-AE559-AE560-AE561</f>
        <v>32232.5</v>
      </c>
    </row>
    <row r="563" spans="5:32" x14ac:dyDescent="0.35">
      <c r="U563" s="33" t="s">
        <v>1012</v>
      </c>
      <c r="V563" s="9" t="s">
        <v>1232</v>
      </c>
      <c r="Y563" s="930">
        <v>21370</v>
      </c>
      <c r="Z563" s="14">
        <v>938</v>
      </c>
      <c r="AB563" s="930">
        <v>21370</v>
      </c>
      <c r="AC563" s="14">
        <v>938</v>
      </c>
      <c r="AE563" s="930">
        <v>21370</v>
      </c>
      <c r="AF563" s="14">
        <v>938</v>
      </c>
    </row>
    <row r="564" spans="5:32" ht="37.5" customHeight="1" x14ac:dyDescent="0.35">
      <c r="E564" s="958" t="s">
        <v>1467</v>
      </c>
      <c r="F564" s="1419" t="s">
        <v>2127</v>
      </c>
      <c r="G564" s="1419"/>
      <c r="H564" s="1419"/>
      <c r="U564" s="33"/>
      <c r="Y564" s="930"/>
      <c r="Z564" s="14"/>
      <c r="AB564" s="930"/>
      <c r="AC564" s="14"/>
      <c r="AE564" s="930"/>
      <c r="AF564" s="14"/>
    </row>
    <row r="565" spans="5:32" x14ac:dyDescent="0.35">
      <c r="U565" s="33"/>
      <c r="Y565" s="930"/>
      <c r="Z565" s="14"/>
      <c r="AB565" s="930"/>
      <c r="AC565" s="14"/>
      <c r="AE565" s="930"/>
      <c r="AF565" s="14"/>
    </row>
    <row r="566" spans="5:32" ht="36" customHeight="1" x14ac:dyDescent="0.35">
      <c r="E566" s="958" t="s">
        <v>1468</v>
      </c>
      <c r="F566" s="1419" t="s">
        <v>2128</v>
      </c>
      <c r="G566" s="1419"/>
      <c r="H566" s="1419"/>
      <c r="U566" s="33"/>
      <c r="Y566" s="930"/>
      <c r="Z566" s="14"/>
      <c r="AB566" s="930"/>
      <c r="AC566" s="14"/>
      <c r="AE566" s="930"/>
      <c r="AF566" s="14"/>
    </row>
    <row r="567" spans="5:32" x14ac:dyDescent="0.35">
      <c r="U567" s="33"/>
      <c r="Y567" s="930"/>
      <c r="Z567" s="14"/>
      <c r="AB567" s="930"/>
      <c r="AC567" s="14"/>
      <c r="AE567" s="930"/>
      <c r="AF567" s="14"/>
    </row>
    <row r="568" spans="5:32" ht="15" thickBot="1" x14ac:dyDescent="0.4">
      <c r="E568" s="931" t="s">
        <v>1322</v>
      </c>
      <c r="F568" s="932" t="s">
        <v>1321</v>
      </c>
      <c r="G568" s="717" t="s">
        <v>1302</v>
      </c>
      <c r="H568" s="477" t="s">
        <v>1323</v>
      </c>
      <c r="U568" s="21" t="s">
        <v>375</v>
      </c>
      <c r="V568" s="9" t="s">
        <v>1233</v>
      </c>
      <c r="Y568" s="14">
        <f>+Y562-Y563</f>
        <v>4661</v>
      </c>
      <c r="Z568" s="11">
        <f>+Y568*15%</f>
        <v>699.15</v>
      </c>
      <c r="AB568" s="14">
        <f>+AB562-AB563</f>
        <v>8630</v>
      </c>
      <c r="AC568" s="11">
        <f>+AB568*15%</f>
        <v>1294.5</v>
      </c>
      <c r="AE568" s="14">
        <f>+AE562-AE563</f>
        <v>10862.5</v>
      </c>
      <c r="AF568" s="11">
        <f>+AE568*15%</f>
        <v>1629.375</v>
      </c>
    </row>
    <row r="569" spans="5:32" x14ac:dyDescent="0.35">
      <c r="U569" s="21" t="s">
        <v>375</v>
      </c>
      <c r="V569" s="9" t="s">
        <v>1015</v>
      </c>
      <c r="Y569" s="14"/>
      <c r="Z569" s="14">
        <f>+Z563+Z568</f>
        <v>1637.15</v>
      </c>
      <c r="AB569" s="14"/>
      <c r="AC569" s="39">
        <f>+AC563+AC568</f>
        <v>2232.5</v>
      </c>
      <c r="AE569" s="14"/>
      <c r="AF569" s="14">
        <f>+AF563+AF568</f>
        <v>2567.375</v>
      </c>
    </row>
    <row r="570" spans="5:32" ht="15" thickBot="1" x14ac:dyDescent="0.4">
      <c r="U570" s="21" t="s">
        <v>1234</v>
      </c>
      <c r="V570" s="9" t="s">
        <v>1235</v>
      </c>
      <c r="Y570" s="14"/>
      <c r="Z570" s="933">
        <v>12</v>
      </c>
      <c r="AB570" s="14"/>
      <c r="AC570" s="934"/>
      <c r="AF570" s="933">
        <v>12</v>
      </c>
    </row>
    <row r="571" spans="5:32" ht="72.5" x14ac:dyDescent="0.35">
      <c r="E571" s="931" t="s">
        <v>1465</v>
      </c>
      <c r="F571" s="932" t="s">
        <v>1464</v>
      </c>
      <c r="G571" s="717" t="s">
        <v>126</v>
      </c>
      <c r="H571" s="1325" t="s">
        <v>1463</v>
      </c>
      <c r="I571" s="1325"/>
      <c r="J571" s="1325"/>
      <c r="U571" s="21" t="s">
        <v>375</v>
      </c>
      <c r="V571" s="9" t="s">
        <v>1236</v>
      </c>
      <c r="Y571" s="14"/>
      <c r="Z571" s="14">
        <f>+Z569/Z570</f>
        <v>136.42916666666667</v>
      </c>
      <c r="AB571" s="14"/>
      <c r="AC571" s="934"/>
      <c r="AF571" s="14">
        <f>+AF569/AF570</f>
        <v>213.94791666666666</v>
      </c>
    </row>
    <row r="572" spans="5:32" x14ac:dyDescent="0.35">
      <c r="E572" s="935" t="s">
        <v>1466</v>
      </c>
    </row>
    <row r="573" spans="5:32" x14ac:dyDescent="0.35">
      <c r="E573" s="936"/>
    </row>
  </sheetData>
  <mergeCells count="282">
    <mergeCell ref="A456:A463"/>
    <mergeCell ref="D381:H381"/>
    <mergeCell ref="M362:O363"/>
    <mergeCell ref="H300:H301"/>
    <mergeCell ref="J294:L295"/>
    <mergeCell ref="O324:P324"/>
    <mergeCell ref="J323:L323"/>
    <mergeCell ref="O323:P323"/>
    <mergeCell ref="F294:F302"/>
    <mergeCell ref="J322:P322"/>
    <mergeCell ref="G403:I403"/>
    <mergeCell ref="F353:F354"/>
    <mergeCell ref="O325:P325"/>
    <mergeCell ref="D391:E391"/>
    <mergeCell ref="D432:E432"/>
    <mergeCell ref="D362:D363"/>
    <mergeCell ref="D396:E396"/>
    <mergeCell ref="D389:E389"/>
    <mergeCell ref="D390:E390"/>
    <mergeCell ref="D441:E441"/>
    <mergeCell ref="D445:E445"/>
    <mergeCell ref="D446:E446"/>
    <mergeCell ref="A409:C412"/>
    <mergeCell ref="A414:A419"/>
    <mergeCell ref="M269:M271"/>
    <mergeCell ref="S409:T410"/>
    <mergeCell ref="G434:I434"/>
    <mergeCell ref="D431:E431"/>
    <mergeCell ref="D380:H380"/>
    <mergeCell ref="I418:J418"/>
    <mergeCell ref="I419:J419"/>
    <mergeCell ref="D382:H382"/>
    <mergeCell ref="B475:B477"/>
    <mergeCell ref="B455:D455"/>
    <mergeCell ref="C457:C463"/>
    <mergeCell ref="B457:B463"/>
    <mergeCell ref="F476:F477"/>
    <mergeCell ref="G413:J413"/>
    <mergeCell ref="C380:C384"/>
    <mergeCell ref="C370:C372"/>
    <mergeCell ref="B413:E413"/>
    <mergeCell ref="A386:C387"/>
    <mergeCell ref="A389:A391"/>
    <mergeCell ref="A453:C454"/>
    <mergeCell ref="A362:A372"/>
    <mergeCell ref="D427:E427"/>
    <mergeCell ref="B380:B384"/>
    <mergeCell ref="D400:E401"/>
    <mergeCell ref="Q561:Q562"/>
    <mergeCell ref="N561:P562"/>
    <mergeCell ref="G560:G562"/>
    <mergeCell ref="F560:F562"/>
    <mergeCell ref="I528:I529"/>
    <mergeCell ref="I530:I531"/>
    <mergeCell ref="I533:I536"/>
    <mergeCell ref="J533:J536"/>
    <mergeCell ref="G481:G484"/>
    <mergeCell ref="F524:F525"/>
    <mergeCell ref="K533:K536"/>
    <mergeCell ref="G506:G509"/>
    <mergeCell ref="F506:F509"/>
    <mergeCell ref="F511:F513"/>
    <mergeCell ref="G511:G513"/>
    <mergeCell ref="F515:F517"/>
    <mergeCell ref="G515:G517"/>
    <mergeCell ref="G491:G493"/>
    <mergeCell ref="H571:J571"/>
    <mergeCell ref="F533:F536"/>
    <mergeCell ref="F530:F531"/>
    <mergeCell ref="G533:G536"/>
    <mergeCell ref="F538:F542"/>
    <mergeCell ref="G487:G489"/>
    <mergeCell ref="F566:H566"/>
    <mergeCell ref="F564:H564"/>
    <mergeCell ref="I417:J417"/>
    <mergeCell ref="G448:I448"/>
    <mergeCell ref="AB551:AF551"/>
    <mergeCell ref="N541:Q541"/>
    <mergeCell ref="G538:G542"/>
    <mergeCell ref="F491:F493"/>
    <mergeCell ref="F495:F499"/>
    <mergeCell ref="G495:G499"/>
    <mergeCell ref="G523:G526"/>
    <mergeCell ref="G551:G552"/>
    <mergeCell ref="V551:Z551"/>
    <mergeCell ref="H533:H536"/>
    <mergeCell ref="H541:H542"/>
    <mergeCell ref="J541:L541"/>
    <mergeCell ref="F551:F552"/>
    <mergeCell ref="G530:G531"/>
    <mergeCell ref="F519:F521"/>
    <mergeCell ref="G519:G521"/>
    <mergeCell ref="F501:F504"/>
    <mergeCell ref="G501:G504"/>
    <mergeCell ref="T532:U532"/>
    <mergeCell ref="Z532:AA532"/>
    <mergeCell ref="D384:H384"/>
    <mergeCell ref="D340:D341"/>
    <mergeCell ref="A176:A178"/>
    <mergeCell ref="B345:C345"/>
    <mergeCell ref="B349:C349"/>
    <mergeCell ref="B347:C347"/>
    <mergeCell ref="F340:F349"/>
    <mergeCell ref="E294:E295"/>
    <mergeCell ref="D366:D372"/>
    <mergeCell ref="E362:G363"/>
    <mergeCell ref="D352:E356"/>
    <mergeCell ref="F370:F372"/>
    <mergeCell ref="E370:E372"/>
    <mergeCell ref="A343:A354"/>
    <mergeCell ref="B369:B370"/>
    <mergeCell ref="G352:G354"/>
    <mergeCell ref="G370:G372"/>
    <mergeCell ref="B92:B99"/>
    <mergeCell ref="A294:A295"/>
    <mergeCell ref="D318:D321"/>
    <mergeCell ref="F355:F356"/>
    <mergeCell ref="D45:D46"/>
    <mergeCell ref="C190:C192"/>
    <mergeCell ref="B123:C125"/>
    <mergeCell ref="C146:C149"/>
    <mergeCell ref="F101:F102"/>
    <mergeCell ref="E190:F190"/>
    <mergeCell ref="E192:F192"/>
    <mergeCell ref="A297:A305"/>
    <mergeCell ref="D69:D73"/>
    <mergeCell ref="F59:I59"/>
    <mergeCell ref="E337:E338"/>
    <mergeCell ref="F81:H81"/>
    <mergeCell ref="G73:H74"/>
    <mergeCell ref="C206:C212"/>
    <mergeCell ref="E131:E132"/>
    <mergeCell ref="D331:G332"/>
    <mergeCell ref="D123:D125"/>
    <mergeCell ref="J31:L31"/>
    <mergeCell ref="F177:F179"/>
    <mergeCell ref="E137:F138"/>
    <mergeCell ref="E102:E104"/>
    <mergeCell ref="D239:G240"/>
    <mergeCell ref="G206:G207"/>
    <mergeCell ref="E204:F204"/>
    <mergeCell ref="A379:A384"/>
    <mergeCell ref="E134:F134"/>
    <mergeCell ref="E135:F135"/>
    <mergeCell ref="E181:E185"/>
    <mergeCell ref="E177:E178"/>
    <mergeCell ref="D68:E68"/>
    <mergeCell ref="E308:E310"/>
    <mergeCell ref="B167:B170"/>
    <mergeCell ref="B159:B161"/>
    <mergeCell ref="C177:C185"/>
    <mergeCell ref="B176:B179"/>
    <mergeCell ref="B137:C138"/>
    <mergeCell ref="A147:A159"/>
    <mergeCell ref="D81:D83"/>
    <mergeCell ref="D129:D135"/>
    <mergeCell ref="D92:D99"/>
    <mergeCell ref="D62:E62"/>
    <mergeCell ref="N191:N193"/>
    <mergeCell ref="H170:I170"/>
    <mergeCell ref="O191:Q191"/>
    <mergeCell ref="O165:O172"/>
    <mergeCell ref="O193:Q193"/>
    <mergeCell ref="F173:G173"/>
    <mergeCell ref="L340:O340"/>
    <mergeCell ref="M31:O31"/>
    <mergeCell ref="N40:O40"/>
    <mergeCell ref="F82:H82"/>
    <mergeCell ref="G300:G301"/>
    <mergeCell ref="E288:I288"/>
    <mergeCell ref="E289:I289"/>
    <mergeCell ref="G294:G295"/>
    <mergeCell ref="E198:F202"/>
    <mergeCell ref="G183:G185"/>
    <mergeCell ref="E269:F271"/>
    <mergeCell ref="D252:E252"/>
    <mergeCell ref="D230:D231"/>
    <mergeCell ref="E340:E341"/>
    <mergeCell ref="F129:F130"/>
    <mergeCell ref="O192:Q192"/>
    <mergeCell ref="J34:L34"/>
    <mergeCell ref="D226:E226"/>
    <mergeCell ref="W169:X169"/>
    <mergeCell ref="J73:J74"/>
    <mergeCell ref="S170:T170"/>
    <mergeCell ref="L184:M184"/>
    <mergeCell ref="L185:M186"/>
    <mergeCell ref="R170:R172"/>
    <mergeCell ref="S171:T173"/>
    <mergeCell ref="W183:X183"/>
    <mergeCell ref="K83:L84"/>
    <mergeCell ref="K82:L82"/>
    <mergeCell ref="J184:J185"/>
    <mergeCell ref="L183:M183"/>
    <mergeCell ref="N183:O183"/>
    <mergeCell ref="N184:O184"/>
    <mergeCell ref="N185:O186"/>
    <mergeCell ref="N75:N77"/>
    <mergeCell ref="J80:L80"/>
    <mergeCell ref="L75:L77"/>
    <mergeCell ref="A12:A13"/>
    <mergeCell ref="A25:A32"/>
    <mergeCell ref="B115:C116"/>
    <mergeCell ref="D288:D289"/>
    <mergeCell ref="C239:C240"/>
    <mergeCell ref="A14:A20"/>
    <mergeCell ref="C24:F24"/>
    <mergeCell ref="F18:F19"/>
    <mergeCell ref="D26:D29"/>
    <mergeCell ref="D32:D35"/>
    <mergeCell ref="A167:A170"/>
    <mergeCell ref="A280:A286"/>
    <mergeCell ref="C264:C265"/>
    <mergeCell ref="F226:G226"/>
    <mergeCell ref="F227:G227"/>
    <mergeCell ref="F131:F133"/>
    <mergeCell ref="F183:F185"/>
    <mergeCell ref="F80:H80"/>
    <mergeCell ref="G209:G214"/>
    <mergeCell ref="E206:F207"/>
    <mergeCell ref="F170:G170"/>
    <mergeCell ref="A277:A278"/>
    <mergeCell ref="D39:D41"/>
    <mergeCell ref="D48:E48"/>
    <mergeCell ref="B1:B6"/>
    <mergeCell ref="G53:I53"/>
    <mergeCell ref="H64:H66"/>
    <mergeCell ref="D251:G251"/>
    <mergeCell ref="D247:E248"/>
    <mergeCell ref="E263:E267"/>
    <mergeCell ref="D243:D244"/>
    <mergeCell ref="D234:E235"/>
    <mergeCell ref="D254:D255"/>
    <mergeCell ref="D258:E259"/>
    <mergeCell ref="G129:I130"/>
    <mergeCell ref="C11:F11"/>
    <mergeCell ref="B7:B11"/>
    <mergeCell ref="E124:E125"/>
    <mergeCell ref="D49:D50"/>
    <mergeCell ref="D52:E52"/>
    <mergeCell ref="D53:E57"/>
    <mergeCell ref="D80:E80"/>
    <mergeCell ref="C167:C170"/>
    <mergeCell ref="C198:C204"/>
    <mergeCell ref="D63:D66"/>
    <mergeCell ref="I227:I228"/>
    <mergeCell ref="I229:I230"/>
    <mergeCell ref="I231:I232"/>
    <mergeCell ref="E42:I42"/>
    <mergeCell ref="D323:G323"/>
    <mergeCell ref="E318:E320"/>
    <mergeCell ref="D304:D306"/>
    <mergeCell ref="F304:G306"/>
    <mergeCell ref="D308:D310"/>
    <mergeCell ref="E304:E305"/>
    <mergeCell ref="E313:E316"/>
    <mergeCell ref="E209:F211"/>
    <mergeCell ref="D107:D111"/>
    <mergeCell ref="A1:A11"/>
    <mergeCell ref="K39:L41"/>
    <mergeCell ref="S191:T192"/>
    <mergeCell ref="A375:A377"/>
    <mergeCell ref="E212:F214"/>
    <mergeCell ref="H198:I198"/>
    <mergeCell ref="I220:J220"/>
    <mergeCell ref="D227:E227"/>
    <mergeCell ref="H269:K269"/>
    <mergeCell ref="F228:G228"/>
    <mergeCell ref="D260:E260"/>
    <mergeCell ref="C269:C270"/>
    <mergeCell ref="L333:O333"/>
    <mergeCell ref="J324:L324"/>
    <mergeCell ref="D313:D316"/>
    <mergeCell ref="M328:N329"/>
    <mergeCell ref="D293:H293"/>
    <mergeCell ref="R220:S220"/>
    <mergeCell ref="B343:C343"/>
    <mergeCell ref="B362:B363"/>
    <mergeCell ref="B352:C352"/>
    <mergeCell ref="G368:H368"/>
    <mergeCell ref="A359:A360"/>
    <mergeCell ref="B340:C340"/>
  </mergeCells>
  <pageMargins left="0.7" right="0.7" top="0.75" bottom="0.75" header="0.3" footer="0.3"/>
  <pageSetup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92"/>
  <sheetViews>
    <sheetView topLeftCell="A75" zoomScale="150" zoomScaleNormal="150" workbookViewId="0">
      <selection activeCell="A78" sqref="A78"/>
    </sheetView>
  </sheetViews>
  <sheetFormatPr baseColWidth="10" defaultColWidth="11.453125" defaultRowHeight="14.5" x14ac:dyDescent="0.35"/>
  <cols>
    <col min="1" max="1" width="14.08984375" style="7" customWidth="1"/>
    <col min="2" max="2" width="17.81640625" style="7" customWidth="1"/>
    <col min="3" max="3" width="5.453125" style="7" customWidth="1"/>
    <col min="4" max="4" width="18.81640625" style="7" customWidth="1"/>
    <col min="5" max="5" width="14.90625" style="7" customWidth="1"/>
    <col min="6" max="6" width="12.54296875" style="7" customWidth="1"/>
    <col min="7" max="7" width="9.36328125" style="7" customWidth="1"/>
    <col min="8" max="8" width="14.453125" style="7" customWidth="1"/>
    <col min="9" max="9" width="13.1796875" style="7" customWidth="1"/>
    <col min="10" max="10" width="6.54296875" style="7" customWidth="1"/>
    <col min="11" max="11" width="3.453125" style="7" customWidth="1"/>
    <col min="12" max="12" width="2.6328125" style="7" customWidth="1"/>
    <col min="13" max="13" width="6.36328125" style="7" customWidth="1"/>
    <col min="14" max="16384" width="11.453125" style="7"/>
  </cols>
  <sheetData>
    <row r="1" spans="1:10" x14ac:dyDescent="0.35">
      <c r="A1" s="12" t="s">
        <v>4</v>
      </c>
      <c r="B1" s="12"/>
      <c r="C1" s="609"/>
    </row>
    <row r="2" spans="1:10" x14ac:dyDescent="0.35">
      <c r="C2" s="609"/>
    </row>
    <row r="3" spans="1:10" x14ac:dyDescent="0.35">
      <c r="A3" s="12" t="s">
        <v>5</v>
      </c>
      <c r="B3" s="609" t="s">
        <v>0</v>
      </c>
      <c r="C3" s="7" t="s">
        <v>498</v>
      </c>
      <c r="D3" s="7" t="s">
        <v>6</v>
      </c>
    </row>
    <row r="4" spans="1:10" x14ac:dyDescent="0.35">
      <c r="B4" s="609" t="s">
        <v>1</v>
      </c>
      <c r="C4" s="7" t="s">
        <v>8</v>
      </c>
      <c r="D4" s="7" t="s">
        <v>7</v>
      </c>
    </row>
    <row r="5" spans="1:10" x14ac:dyDescent="0.35">
      <c r="C5" s="609"/>
    </row>
    <row r="6" spans="1:10" x14ac:dyDescent="0.35">
      <c r="A6" s="12" t="s">
        <v>461</v>
      </c>
      <c r="B6" s="12"/>
      <c r="C6" s="643" t="s">
        <v>0</v>
      </c>
      <c r="D6" s="26" t="s">
        <v>462</v>
      </c>
    </row>
    <row r="7" spans="1:10" x14ac:dyDescent="0.35">
      <c r="C7" s="643" t="s">
        <v>1</v>
      </c>
      <c r="D7" s="530">
        <v>1</v>
      </c>
    </row>
    <row r="8" spans="1:10" x14ac:dyDescent="0.35">
      <c r="B8" s="1147" t="s">
        <v>2074</v>
      </c>
      <c r="C8" s="1147"/>
      <c r="D8" s="1147"/>
      <c r="E8" s="609" t="s">
        <v>205</v>
      </c>
      <c r="F8" s="609" t="s">
        <v>2075</v>
      </c>
      <c r="G8" s="7" t="s">
        <v>596</v>
      </c>
    </row>
    <row r="9" spans="1:10" x14ac:dyDescent="0.35">
      <c r="B9" s="1153">
        <v>1</v>
      </c>
      <c r="C9" s="1153"/>
      <c r="D9" s="1153"/>
      <c r="E9" s="609" t="s">
        <v>205</v>
      </c>
      <c r="F9" s="609">
        <v>2</v>
      </c>
      <c r="G9" s="7" t="s">
        <v>596</v>
      </c>
    </row>
    <row r="10" spans="1:10" x14ac:dyDescent="0.35">
      <c r="B10" s="1151" t="s">
        <v>463</v>
      </c>
      <c r="C10" s="1150" t="s">
        <v>470</v>
      </c>
      <c r="D10" s="1151" t="s">
        <v>33</v>
      </c>
      <c r="E10" s="7" t="s">
        <v>464</v>
      </c>
    </row>
    <row r="11" spans="1:10" x14ac:dyDescent="0.35">
      <c r="B11" s="1151"/>
      <c r="C11" s="1150"/>
      <c r="D11" s="1151"/>
      <c r="E11" s="7" t="s">
        <v>465</v>
      </c>
    </row>
    <row r="12" spans="1:10" x14ac:dyDescent="0.35">
      <c r="B12" s="1151"/>
      <c r="C12" s="1150"/>
      <c r="D12" s="1151"/>
      <c r="E12" s="1148" t="s">
        <v>466</v>
      </c>
      <c r="F12" s="1148"/>
      <c r="G12" s="7" t="s">
        <v>468</v>
      </c>
    </row>
    <row r="13" spans="1:10" x14ac:dyDescent="0.35">
      <c r="B13" s="1151"/>
      <c r="C13" s="1150"/>
      <c r="D13" s="1151"/>
      <c r="E13" s="1148"/>
      <c r="F13" s="1148"/>
      <c r="G13" s="7" t="s">
        <v>469</v>
      </c>
    </row>
    <row r="14" spans="1:10" x14ac:dyDescent="0.35">
      <c r="B14" s="19"/>
      <c r="C14" s="608"/>
      <c r="E14" s="7" t="s">
        <v>467</v>
      </c>
    </row>
    <row r="15" spans="1:10" ht="15" thickBot="1" x14ac:dyDescent="0.4">
      <c r="C15" s="1162">
        <v>2018</v>
      </c>
      <c r="D15" s="1162"/>
      <c r="F15" s="1162">
        <v>2019</v>
      </c>
      <c r="G15" s="1162"/>
    </row>
    <row r="16" spans="1:10" ht="15" thickBot="1" x14ac:dyDescent="0.4">
      <c r="A16" s="632" t="s">
        <v>1360</v>
      </c>
      <c r="C16" s="139" t="s">
        <v>382</v>
      </c>
      <c r="D16" s="287"/>
      <c r="F16" s="139" t="s">
        <v>382</v>
      </c>
      <c r="G16" s="287"/>
      <c r="I16" s="140" t="s">
        <v>383</v>
      </c>
      <c r="J16" s="287"/>
    </row>
    <row r="17" spans="1:16" x14ac:dyDescent="0.35">
      <c r="A17" s="12" t="s">
        <v>584</v>
      </c>
      <c r="C17" s="619" t="s">
        <v>9</v>
      </c>
      <c r="F17" s="619" t="s">
        <v>9</v>
      </c>
      <c r="I17" s="7" t="s">
        <v>12</v>
      </c>
    </row>
    <row r="18" spans="1:16" ht="15" thickBot="1" x14ac:dyDescent="0.4">
      <c r="C18" s="237" t="s">
        <v>10</v>
      </c>
      <c r="D18" s="644"/>
      <c r="F18" s="237" t="s">
        <v>10</v>
      </c>
      <c r="G18" s="644"/>
      <c r="I18" s="8"/>
      <c r="J18" s="8"/>
    </row>
    <row r="19" spans="1:16" x14ac:dyDescent="0.35">
      <c r="B19" s="7" t="s">
        <v>356</v>
      </c>
      <c r="C19" s="619" t="s">
        <v>13</v>
      </c>
      <c r="F19" s="619" t="s">
        <v>11</v>
      </c>
      <c r="I19" s="7" t="s">
        <v>11</v>
      </c>
    </row>
    <row r="20" spans="1:16" x14ac:dyDescent="0.35">
      <c r="C20" s="619" t="s">
        <v>499</v>
      </c>
      <c r="F20" s="619" t="s">
        <v>1978</v>
      </c>
    </row>
    <row r="21" spans="1:16" ht="15" thickBot="1" x14ac:dyDescent="0.4">
      <c r="C21" s="312" t="s">
        <v>334</v>
      </c>
      <c r="D21" s="8"/>
      <c r="F21" s="312" t="s">
        <v>334</v>
      </c>
      <c r="G21" s="8"/>
      <c r="I21" s="8" t="s">
        <v>334</v>
      </c>
      <c r="J21" s="8"/>
    </row>
    <row r="22" spans="1:16" x14ac:dyDescent="0.35">
      <c r="C22" s="619" t="s">
        <v>335</v>
      </c>
      <c r="F22" s="619" t="s">
        <v>335</v>
      </c>
      <c r="I22" s="17" t="s">
        <v>335</v>
      </c>
    </row>
    <row r="23" spans="1:16" x14ac:dyDescent="0.35">
      <c r="C23" s="619" t="s">
        <v>330</v>
      </c>
      <c r="F23" s="619" t="s">
        <v>330</v>
      </c>
      <c r="I23" s="7" t="s">
        <v>330</v>
      </c>
    </row>
    <row r="24" spans="1:16" x14ac:dyDescent="0.35">
      <c r="C24" s="609"/>
    </row>
    <row r="25" spans="1:16" x14ac:dyDescent="0.35">
      <c r="A25" s="12" t="s">
        <v>336</v>
      </c>
      <c r="B25" s="12"/>
      <c r="C25" s="624" t="s">
        <v>337</v>
      </c>
      <c r="D25" s="12"/>
    </row>
    <row r="26" spans="1:16" x14ac:dyDescent="0.35">
      <c r="C26" s="609"/>
    </row>
    <row r="27" spans="1:16" x14ac:dyDescent="0.35">
      <c r="C27" s="609"/>
    </row>
    <row r="28" spans="1:16" x14ac:dyDescent="0.35">
      <c r="C28" s="609"/>
    </row>
    <row r="29" spans="1:16" ht="18" customHeight="1" x14ac:dyDescent="0.35">
      <c r="A29" s="1161" t="s">
        <v>422</v>
      </c>
      <c r="B29" s="645" t="s">
        <v>610</v>
      </c>
      <c r="C29" s="646"/>
      <c r="D29" s="647"/>
      <c r="E29" s="647"/>
      <c r="F29" s="647"/>
      <c r="G29" s="647"/>
      <c r="H29" s="647"/>
      <c r="I29" s="647"/>
      <c r="L29" s="609" t="s">
        <v>750</v>
      </c>
    </row>
    <row r="30" spans="1:16" x14ac:dyDescent="0.35">
      <c r="A30" s="1161"/>
      <c r="B30" s="1149" t="s">
        <v>15</v>
      </c>
      <c r="C30" s="1149"/>
      <c r="D30" s="17" t="s">
        <v>604</v>
      </c>
      <c r="E30" s="17"/>
      <c r="J30" s="609">
        <v>15</v>
      </c>
      <c r="K30" s="609" t="s">
        <v>300</v>
      </c>
      <c r="L30" s="518">
        <v>11290</v>
      </c>
      <c r="M30" s="609" t="s">
        <v>141</v>
      </c>
      <c r="N30" s="518">
        <f>+J30*L30</f>
        <v>169350</v>
      </c>
      <c r="O30" s="7" t="s">
        <v>315</v>
      </c>
      <c r="P30" s="7">
        <f>+N30*2</f>
        <v>338700</v>
      </c>
    </row>
    <row r="31" spans="1:16" x14ac:dyDescent="0.35">
      <c r="A31" s="1161"/>
      <c r="B31" s="1149"/>
      <c r="C31" s="1149"/>
      <c r="D31" s="17" t="s">
        <v>607</v>
      </c>
      <c r="E31" s="17"/>
      <c r="J31" s="609">
        <v>12</v>
      </c>
      <c r="K31" s="609" t="s">
        <v>300</v>
      </c>
      <c r="L31" s="518">
        <f>+L30</f>
        <v>11290</v>
      </c>
      <c r="M31" s="609" t="s">
        <v>141</v>
      </c>
      <c r="N31" s="518">
        <f>+J31*L31</f>
        <v>135480</v>
      </c>
      <c r="O31" s="7" t="s">
        <v>678</v>
      </c>
      <c r="P31" s="7">
        <f>+N31*2</f>
        <v>270960</v>
      </c>
    </row>
    <row r="32" spans="1:16" x14ac:dyDescent="0.35">
      <c r="A32" s="313" t="s">
        <v>14</v>
      </c>
      <c r="B32" s="1149"/>
      <c r="C32" s="1149"/>
      <c r="D32" s="17" t="s">
        <v>605</v>
      </c>
      <c r="E32" s="17"/>
      <c r="J32" s="609">
        <v>9</v>
      </c>
      <c r="K32" s="609" t="s">
        <v>300</v>
      </c>
      <c r="L32" s="518">
        <f>+L30</f>
        <v>11290</v>
      </c>
      <c r="M32" s="609" t="s">
        <v>141</v>
      </c>
      <c r="N32" s="518">
        <f>+J32*L32</f>
        <v>101610</v>
      </c>
      <c r="O32" s="7" t="s">
        <v>679</v>
      </c>
    </row>
    <row r="33" spans="1:9" x14ac:dyDescent="0.35">
      <c r="A33" s="313" t="s">
        <v>500</v>
      </c>
      <c r="B33" s="1149"/>
      <c r="C33" s="1149"/>
      <c r="D33" s="17"/>
      <c r="E33" s="17"/>
    </row>
    <row r="34" spans="1:9" x14ac:dyDescent="0.35">
      <c r="B34" s="647" t="s">
        <v>611</v>
      </c>
      <c r="C34" s="646"/>
      <c r="D34" s="647"/>
      <c r="E34" s="647"/>
      <c r="F34" s="647"/>
      <c r="G34" s="647"/>
      <c r="H34" s="647"/>
      <c r="I34" s="647"/>
    </row>
    <row r="35" spans="1:9" x14ac:dyDescent="0.35">
      <c r="B35" s="1149" t="s">
        <v>15</v>
      </c>
      <c r="C35" s="1149"/>
      <c r="D35" s="7" t="s">
        <v>728</v>
      </c>
    </row>
    <row r="36" spans="1:9" x14ac:dyDescent="0.35">
      <c r="B36" s="1149"/>
      <c r="C36" s="1149"/>
      <c r="D36" s="7" t="s">
        <v>608</v>
      </c>
    </row>
    <row r="37" spans="1:9" x14ac:dyDescent="0.35">
      <c r="B37" s="1149"/>
      <c r="C37" s="1149"/>
      <c r="D37" s="7" t="s">
        <v>609</v>
      </c>
    </row>
    <row r="38" spans="1:9" x14ac:dyDescent="0.35">
      <c r="B38" s="1152" t="s">
        <v>16</v>
      </c>
      <c r="C38" s="1152"/>
      <c r="D38" s="7" t="s">
        <v>17</v>
      </c>
    </row>
    <row r="39" spans="1:9" x14ac:dyDescent="0.35">
      <c r="B39" s="1152"/>
      <c r="C39" s="1152"/>
      <c r="D39" s="7" t="s">
        <v>18</v>
      </c>
      <c r="E39" s="26" t="s">
        <v>784</v>
      </c>
    </row>
    <row r="40" spans="1:9" x14ac:dyDescent="0.35">
      <c r="B40" s="1152"/>
      <c r="C40" s="1152"/>
      <c r="D40" s="7" t="s">
        <v>19</v>
      </c>
    </row>
    <row r="41" spans="1:9" x14ac:dyDescent="0.35">
      <c r="B41" s="1152"/>
      <c r="C41" s="1152"/>
      <c r="D41" s="7" t="s">
        <v>20</v>
      </c>
    </row>
    <row r="42" spans="1:9" x14ac:dyDescent="0.35">
      <c r="B42" s="1152"/>
      <c r="C42" s="1152"/>
      <c r="D42" s="7" t="s">
        <v>21</v>
      </c>
    </row>
    <row r="43" spans="1:9" x14ac:dyDescent="0.35">
      <c r="B43" s="1152"/>
      <c r="C43" s="1152"/>
      <c r="D43" s="7" t="s">
        <v>423</v>
      </c>
    </row>
    <row r="44" spans="1:9" s="17" customFormat="1" x14ac:dyDescent="0.35">
      <c r="B44" s="630"/>
      <c r="C44" s="630"/>
    </row>
    <row r="45" spans="1:9" ht="27.75" customHeight="1" x14ac:dyDescent="0.35">
      <c r="A45" s="611" t="s">
        <v>421</v>
      </c>
      <c r="B45" s="648" t="s">
        <v>612</v>
      </c>
      <c r="C45" s="649"/>
      <c r="D45" s="648"/>
      <c r="E45" s="648"/>
      <c r="F45" s="648"/>
      <c r="G45" s="648"/>
      <c r="H45" s="648"/>
      <c r="I45" s="648"/>
    </row>
    <row r="46" spans="1:9" ht="15" customHeight="1" x14ac:dyDescent="0.35">
      <c r="A46" s="229" t="s">
        <v>384</v>
      </c>
      <c r="B46" s="1149" t="s">
        <v>15</v>
      </c>
      <c r="C46" s="1149"/>
      <c r="D46" s="17" t="s">
        <v>604</v>
      </c>
    </row>
    <row r="47" spans="1:9" ht="16.5" customHeight="1" x14ac:dyDescent="0.35">
      <c r="A47" s="229" t="s">
        <v>501</v>
      </c>
      <c r="B47" s="1149"/>
      <c r="C47" s="1149"/>
      <c r="D47" s="17" t="s">
        <v>607</v>
      </c>
    </row>
    <row r="48" spans="1:9" x14ac:dyDescent="0.35">
      <c r="B48" s="1149"/>
      <c r="C48" s="1149"/>
      <c r="D48" s="17" t="s">
        <v>605</v>
      </c>
    </row>
    <row r="49" spans="1:15" x14ac:dyDescent="0.35">
      <c r="B49" s="1149"/>
      <c r="C49" s="1149"/>
      <c r="D49" s="17"/>
    </row>
    <row r="50" spans="1:15" x14ac:dyDescent="0.35">
      <c r="B50" s="647" t="s">
        <v>613</v>
      </c>
      <c r="C50" s="646"/>
      <c r="D50" s="647"/>
      <c r="E50" s="647"/>
      <c r="F50" s="647"/>
      <c r="G50" s="647"/>
      <c r="H50" s="647"/>
      <c r="I50" s="647"/>
    </row>
    <row r="51" spans="1:15" ht="21" customHeight="1" x14ac:dyDescent="0.35">
      <c r="B51" s="1149" t="s">
        <v>15</v>
      </c>
      <c r="C51" s="1149"/>
      <c r="D51" s="7" t="s">
        <v>606</v>
      </c>
    </row>
    <row r="52" spans="1:15" x14ac:dyDescent="0.35">
      <c r="B52" s="1149"/>
      <c r="C52" s="1149"/>
      <c r="D52" s="7" t="s">
        <v>608</v>
      </c>
    </row>
    <row r="53" spans="1:15" x14ac:dyDescent="0.35">
      <c r="B53" s="1149"/>
      <c r="C53" s="1149"/>
      <c r="D53" s="7" t="s">
        <v>609</v>
      </c>
    </row>
    <row r="54" spans="1:15" x14ac:dyDescent="0.35">
      <c r="B54" s="1152"/>
      <c r="C54" s="1152"/>
    </row>
    <row r="55" spans="1:15" x14ac:dyDescent="0.35">
      <c r="B55" s="1152"/>
      <c r="C55" s="1152"/>
      <c r="E55" s="26"/>
    </row>
    <row r="56" spans="1:15" x14ac:dyDescent="0.35">
      <c r="B56" s="1152"/>
      <c r="C56" s="1152"/>
    </row>
    <row r="57" spans="1:15" x14ac:dyDescent="0.35">
      <c r="A57" s="7" t="s">
        <v>22</v>
      </c>
      <c r="B57" s="1152"/>
      <c r="C57" s="1152"/>
    </row>
    <row r="58" spans="1:15" x14ac:dyDescent="0.35">
      <c r="B58" s="1152"/>
      <c r="C58" s="1152"/>
    </row>
    <row r="59" spans="1:15" x14ac:dyDescent="0.35">
      <c r="A59" s="7" t="s">
        <v>23</v>
      </c>
      <c r="B59" s="1152"/>
      <c r="C59" s="1152"/>
      <c r="G59" s="7" t="s">
        <v>28</v>
      </c>
    </row>
    <row r="60" spans="1:15" x14ac:dyDescent="0.35">
      <c r="A60" s="26" t="s">
        <v>1267</v>
      </c>
      <c r="B60" s="630"/>
      <c r="C60" s="630"/>
    </row>
    <row r="61" spans="1:15" ht="50.25" customHeight="1" x14ac:dyDescent="0.35">
      <c r="A61" s="1154" t="s">
        <v>614</v>
      </c>
      <c r="B61" s="1154"/>
      <c r="C61" s="608">
        <v>1</v>
      </c>
      <c r="D61" s="1148" t="s">
        <v>615</v>
      </c>
      <c r="E61" s="1148"/>
      <c r="F61" s="1148"/>
      <c r="G61" s="1148"/>
      <c r="H61" s="1148"/>
      <c r="I61" s="1148"/>
      <c r="K61" s="7" t="s">
        <v>338</v>
      </c>
      <c r="L61" s="7" t="s">
        <v>241</v>
      </c>
      <c r="N61" s="156" t="s">
        <v>680</v>
      </c>
    </row>
    <row r="62" spans="1:15" ht="77.25" customHeight="1" x14ac:dyDescent="0.35">
      <c r="A62" s="1154"/>
      <c r="B62" s="1154"/>
      <c r="C62" s="608">
        <v>2</v>
      </c>
      <c r="D62" s="1148" t="s">
        <v>616</v>
      </c>
      <c r="E62" s="1148"/>
      <c r="F62" s="1148"/>
      <c r="G62" s="1148"/>
      <c r="H62" s="1148"/>
      <c r="I62" s="1148"/>
      <c r="M62" s="624">
        <v>2018</v>
      </c>
      <c r="N62" s="471" t="s">
        <v>681</v>
      </c>
      <c r="O62" s="624">
        <v>2019</v>
      </c>
    </row>
    <row r="63" spans="1:15" ht="31.5" customHeight="1" x14ac:dyDescent="0.35">
      <c r="A63" s="1154"/>
      <c r="B63" s="1154"/>
      <c r="C63" s="608">
        <v>3</v>
      </c>
      <c r="D63" s="1148" t="s">
        <v>617</v>
      </c>
      <c r="E63" s="1148"/>
      <c r="F63" s="1148"/>
      <c r="G63" s="1148"/>
      <c r="H63" s="1148"/>
      <c r="I63" s="1148"/>
    </row>
    <row r="64" spans="1:15" ht="57.75" customHeight="1" x14ac:dyDescent="0.35">
      <c r="A64" s="1154"/>
      <c r="B64" s="1154"/>
      <c r="C64" s="608">
        <v>4</v>
      </c>
      <c r="D64" s="1148" t="s">
        <v>618</v>
      </c>
      <c r="E64" s="1148"/>
      <c r="F64" s="1148"/>
      <c r="G64" s="1148"/>
      <c r="H64" s="1148"/>
      <c r="I64" s="1148"/>
    </row>
    <row r="65" spans="1:9" x14ac:dyDescent="0.35">
      <c r="C65" s="609"/>
      <c r="D65" s="16"/>
    </row>
    <row r="66" spans="1:9" s="19" customFormat="1" ht="45" customHeight="1" x14ac:dyDescent="0.35">
      <c r="A66" s="1154" t="s">
        <v>619</v>
      </c>
      <c r="B66" s="1154"/>
      <c r="C66" s="608"/>
      <c r="D66" s="1148" t="s">
        <v>620</v>
      </c>
      <c r="E66" s="1148"/>
      <c r="F66" s="1148"/>
      <c r="G66" s="1148"/>
      <c r="H66" s="1148"/>
      <c r="I66" s="1148"/>
    </row>
    <row r="67" spans="1:9" x14ac:dyDescent="0.35">
      <c r="C67" s="609"/>
      <c r="D67" s="16"/>
    </row>
    <row r="68" spans="1:9" ht="38.25" customHeight="1" x14ac:dyDescent="0.35">
      <c r="A68" s="1154" t="s">
        <v>621</v>
      </c>
      <c r="B68" s="1154"/>
      <c r="C68" s="609"/>
      <c r="D68" s="1148" t="s">
        <v>622</v>
      </c>
      <c r="E68" s="1148"/>
      <c r="F68" s="1148"/>
      <c r="G68" s="1148"/>
      <c r="H68" s="1148"/>
      <c r="I68" s="1148"/>
    </row>
    <row r="69" spans="1:9" x14ac:dyDescent="0.35">
      <c r="C69" s="609"/>
      <c r="D69" s="16"/>
    </row>
    <row r="70" spans="1:9" x14ac:dyDescent="0.35">
      <c r="C70" s="609"/>
    </row>
    <row r="71" spans="1:9" x14ac:dyDescent="0.35">
      <c r="A71" s="7" t="s">
        <v>23</v>
      </c>
      <c r="B71" s="7" t="s">
        <v>24</v>
      </c>
      <c r="C71" s="609"/>
      <c r="D71" s="16">
        <v>150000</v>
      </c>
      <c r="E71" s="7" t="s">
        <v>26</v>
      </c>
      <c r="G71" s="7" t="s">
        <v>28</v>
      </c>
    </row>
    <row r="72" spans="1:9" x14ac:dyDescent="0.35">
      <c r="B72" s="7" t="s">
        <v>25</v>
      </c>
      <c r="C72" s="609"/>
      <c r="D72" s="16">
        <v>120000</v>
      </c>
      <c r="E72" s="7" t="s">
        <v>27</v>
      </c>
      <c r="G72" s="7" t="s">
        <v>29</v>
      </c>
    </row>
    <row r="73" spans="1:9" x14ac:dyDescent="0.35">
      <c r="C73" s="609"/>
      <c r="D73" s="16">
        <f>SUM(D71:D72)</f>
        <v>270000</v>
      </c>
    </row>
    <row r="74" spans="1:9" x14ac:dyDescent="0.35">
      <c r="C74" s="609"/>
    </row>
    <row r="75" spans="1:9" ht="15" thickBot="1" x14ac:dyDescent="0.4">
      <c r="A75" s="12" t="s">
        <v>30</v>
      </c>
      <c r="B75" s="1160"/>
      <c r="C75" s="1160"/>
      <c r="D75" s="1160"/>
    </row>
    <row r="76" spans="1:9" ht="15" thickBot="1" x14ac:dyDescent="0.4">
      <c r="B76" s="141" t="s">
        <v>31</v>
      </c>
      <c r="C76" s="609" t="s">
        <v>138</v>
      </c>
      <c r="D76" s="141" t="s">
        <v>32</v>
      </c>
    </row>
    <row r="77" spans="1:9" ht="15" thickBot="1" x14ac:dyDescent="0.4">
      <c r="C77" s="609"/>
    </row>
    <row r="78" spans="1:9" x14ac:dyDescent="0.35">
      <c r="A78" s="7" t="s">
        <v>356</v>
      </c>
      <c r="B78" s="564" t="s">
        <v>33</v>
      </c>
      <c r="C78" s="618"/>
      <c r="D78" s="565" t="s">
        <v>33</v>
      </c>
      <c r="E78" s="624" t="s">
        <v>729</v>
      </c>
    </row>
    <row r="79" spans="1:9" x14ac:dyDescent="0.35">
      <c r="B79" s="417" t="s">
        <v>2167</v>
      </c>
      <c r="C79" s="618"/>
      <c r="D79" s="418"/>
      <c r="E79" s="17"/>
    </row>
    <row r="80" spans="1:9" s="17" customFormat="1" x14ac:dyDescent="0.35">
      <c r="B80" s="417" t="s">
        <v>34</v>
      </c>
      <c r="C80" s="618"/>
      <c r="D80" s="418" t="s">
        <v>34</v>
      </c>
      <c r="E80" s="624" t="s">
        <v>730</v>
      </c>
    </row>
    <row r="81" spans="1:7" ht="15" thickBot="1" x14ac:dyDescent="0.4">
      <c r="A81" s="17"/>
      <c r="B81" s="559"/>
      <c r="C81" s="618"/>
      <c r="D81" s="560"/>
      <c r="E81" s="17"/>
    </row>
    <row r="82" spans="1:7" x14ac:dyDescent="0.35">
      <c r="A82" s="17"/>
      <c r="B82" s="618" t="s">
        <v>1979</v>
      </c>
      <c r="C82" s="618"/>
      <c r="D82" s="618" t="s">
        <v>35</v>
      </c>
      <c r="E82" s="17"/>
    </row>
    <row r="83" spans="1:7" x14ac:dyDescent="0.35">
      <c r="A83" s="17"/>
      <c r="B83" s="282" t="s">
        <v>36</v>
      </c>
      <c r="C83" s="618"/>
      <c r="D83" s="288" t="s">
        <v>37</v>
      </c>
      <c r="E83" s="17"/>
    </row>
    <row r="84" spans="1:7" x14ac:dyDescent="0.35">
      <c r="A84" s="1155" t="s">
        <v>257</v>
      </c>
      <c r="B84" s="286"/>
      <c r="C84" s="286" t="s">
        <v>205</v>
      </c>
      <c r="D84" s="286"/>
      <c r="E84" s="1158" t="s">
        <v>731</v>
      </c>
      <c r="F84" s="1156" t="s">
        <v>37</v>
      </c>
    </row>
    <row r="85" spans="1:7" x14ac:dyDescent="0.35">
      <c r="A85" s="1155"/>
      <c r="B85" s="286" t="s">
        <v>327</v>
      </c>
      <c r="C85" s="286" t="s">
        <v>307</v>
      </c>
      <c r="D85" s="286"/>
      <c r="E85" s="1158"/>
      <c r="F85" s="1156"/>
      <c r="G85" s="7" t="s">
        <v>356</v>
      </c>
    </row>
    <row r="86" spans="1:7" ht="15" thickBot="1" x14ac:dyDescent="0.4">
      <c r="A86" s="1155"/>
      <c r="B86" s="286"/>
      <c r="C86" s="125" t="s">
        <v>385</v>
      </c>
      <c r="D86" s="125"/>
      <c r="E86" s="1159"/>
      <c r="F86" s="1156"/>
    </row>
    <row r="87" spans="1:7" x14ac:dyDescent="0.35">
      <c r="A87" s="130" t="s">
        <v>2203</v>
      </c>
      <c r="B87" s="650"/>
      <c r="C87" s="609" t="s">
        <v>141</v>
      </c>
      <c r="D87" s="223" t="s">
        <v>2206</v>
      </c>
      <c r="E87" s="223"/>
    </row>
    <row r="88" spans="1:7" x14ac:dyDescent="0.35">
      <c r="B88" s="650"/>
      <c r="C88" s="609"/>
      <c r="D88" s="609"/>
    </row>
    <row r="89" spans="1:7" x14ac:dyDescent="0.35">
      <c r="A89" s="1155" t="s">
        <v>2202</v>
      </c>
      <c r="B89" s="650"/>
      <c r="C89" s="609"/>
      <c r="D89" s="609"/>
      <c r="F89" s="1157" t="s">
        <v>2205</v>
      </c>
    </row>
    <row r="90" spans="1:7" x14ac:dyDescent="0.35">
      <c r="A90" s="1155"/>
      <c r="B90" s="650"/>
      <c r="C90" s="609"/>
      <c r="D90" s="609"/>
      <c r="F90" s="1157"/>
    </row>
    <row r="91" spans="1:7" x14ac:dyDescent="0.35">
      <c r="A91" s="1155"/>
      <c r="F91" s="1157"/>
    </row>
    <row r="92" spans="1:7" x14ac:dyDescent="0.35">
      <c r="A92" s="130" t="s">
        <v>2204</v>
      </c>
      <c r="C92" s="609" t="s">
        <v>141</v>
      </c>
      <c r="D92" s="223" t="s">
        <v>2207</v>
      </c>
    </row>
  </sheetData>
  <mergeCells count="30">
    <mergeCell ref="A29:A31"/>
    <mergeCell ref="C15:D15"/>
    <mergeCell ref="F15:G15"/>
    <mergeCell ref="D64:I64"/>
    <mergeCell ref="A61:B64"/>
    <mergeCell ref="A66:B66"/>
    <mergeCell ref="D66:I66"/>
    <mergeCell ref="A89:A91"/>
    <mergeCell ref="F84:F86"/>
    <mergeCell ref="F89:F91"/>
    <mergeCell ref="E84:E86"/>
    <mergeCell ref="A84:A86"/>
    <mergeCell ref="B75:D75"/>
    <mergeCell ref="D68:I68"/>
    <mergeCell ref="A68:B68"/>
    <mergeCell ref="B8:D8"/>
    <mergeCell ref="D61:I61"/>
    <mergeCell ref="D62:I62"/>
    <mergeCell ref="D63:I63"/>
    <mergeCell ref="E12:F13"/>
    <mergeCell ref="B35:C37"/>
    <mergeCell ref="B30:C33"/>
    <mergeCell ref="C10:C13"/>
    <mergeCell ref="B10:B13"/>
    <mergeCell ref="B46:C49"/>
    <mergeCell ref="B51:C53"/>
    <mergeCell ref="B54:C59"/>
    <mergeCell ref="B9:D9"/>
    <mergeCell ref="D10:D13"/>
    <mergeCell ref="B38:C43"/>
  </mergeCells>
  <phoneticPr fontId="14"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292"/>
  <sheetViews>
    <sheetView showGridLines="0" zoomScale="200" zoomScaleNormal="200" zoomScaleSheetLayoutView="210" workbookViewId="0">
      <pane ySplit="1130" topLeftCell="A141" activePane="bottomLeft"/>
      <selection activeCell="C1" sqref="C1"/>
      <selection pane="bottomLeft" activeCell="B142" sqref="B142:D147"/>
    </sheetView>
  </sheetViews>
  <sheetFormatPr baseColWidth="10" defaultColWidth="11.453125" defaultRowHeight="14.25" customHeight="1" x14ac:dyDescent="0.35"/>
  <cols>
    <col min="1" max="1" width="10.54296875" style="7" customWidth="1"/>
    <col min="2" max="2" width="18.36328125" style="7" customWidth="1"/>
    <col min="3" max="3" width="11.1796875" style="609" customWidth="1"/>
    <col min="4" max="4" width="11.26953125" style="7" customWidth="1"/>
    <col min="5" max="5" width="18" style="7" customWidth="1"/>
    <col min="6" max="6" width="10.453125" style="7" customWidth="1"/>
    <col min="7" max="7" width="11.81640625" style="7" customWidth="1"/>
    <col min="8" max="8" width="14.1796875" style="7" customWidth="1"/>
    <col min="9" max="9" width="13.6328125" style="7" customWidth="1"/>
    <col min="10" max="10" width="14.6328125" style="7" customWidth="1"/>
    <col min="11" max="11" width="15.453125" style="7" customWidth="1"/>
    <col min="12" max="12" width="13" style="7" customWidth="1"/>
    <col min="13" max="13" width="23.453125" style="7" customWidth="1"/>
    <col min="14" max="14" width="22.26953125" style="7" customWidth="1"/>
    <col min="15" max="15" width="14" style="7" customWidth="1"/>
    <col min="16" max="16" width="2.81640625" style="7" customWidth="1"/>
    <col min="17" max="17" width="19.26953125" style="7" customWidth="1"/>
    <col min="18" max="18" width="13.453125" style="7" customWidth="1"/>
    <col min="19" max="19" width="14.90625" style="7" customWidth="1"/>
    <col min="20" max="20" width="12" style="7" customWidth="1"/>
    <col min="21" max="21" width="13.1796875" style="7" customWidth="1"/>
    <col min="22" max="23" width="11.453125" style="7"/>
    <col min="24" max="24" width="17.453125" style="7" customWidth="1"/>
    <col min="25" max="25" width="16.81640625" style="7" customWidth="1"/>
    <col min="26" max="26" width="20.1796875" style="7" customWidth="1"/>
    <col min="27" max="27" width="15.81640625" style="7" customWidth="1"/>
    <col min="28" max="29" width="11.453125" style="7"/>
    <col min="30" max="30" width="14.54296875" style="7" customWidth="1"/>
    <col min="31" max="31" width="11.453125" style="7"/>
    <col min="32" max="32" width="12.81640625" style="7" customWidth="1"/>
    <col min="33" max="16384" width="11.453125" style="7"/>
  </cols>
  <sheetData>
    <row r="1" spans="1:34" s="6" customFormat="1" ht="14.25" customHeight="1" thickBot="1" x14ac:dyDescent="0.4">
      <c r="A1" s="18" t="s">
        <v>1980</v>
      </c>
      <c r="B1" s="18"/>
      <c r="C1" s="228" t="s">
        <v>772</v>
      </c>
    </row>
    <row r="2" spans="1:34" ht="14.25" customHeight="1" thickBot="1" x14ac:dyDescent="0.4">
      <c r="C2" s="1194" t="s">
        <v>40</v>
      </c>
      <c r="D2" s="1195" t="s">
        <v>2390</v>
      </c>
      <c r="E2" s="1196"/>
      <c r="F2" s="1196"/>
      <c r="G2" s="1196"/>
      <c r="H2" s="1196"/>
      <c r="I2" s="1197"/>
      <c r="X2" s="26" t="s">
        <v>1803</v>
      </c>
    </row>
    <row r="3" spans="1:34" ht="14.25" customHeight="1" thickBot="1" x14ac:dyDescent="0.4">
      <c r="A3" s="7" t="s">
        <v>38</v>
      </c>
      <c r="B3" s="12" t="s">
        <v>39</v>
      </c>
      <c r="C3" s="1194"/>
      <c r="D3" s="1134" t="s">
        <v>2391</v>
      </c>
      <c r="E3" s="1135"/>
      <c r="F3" s="1135"/>
      <c r="G3" s="1135"/>
      <c r="H3" s="1135"/>
      <c r="I3" s="1136"/>
      <c r="J3" s="1176" t="s">
        <v>2228</v>
      </c>
      <c r="K3" s="1176"/>
      <c r="L3" s="1176"/>
      <c r="M3" s="1176"/>
      <c r="N3" s="1176"/>
      <c r="O3" s="1176"/>
      <c r="P3" s="1176"/>
      <c r="Q3" s="1176"/>
      <c r="R3" s="12"/>
      <c r="S3" s="119" t="s">
        <v>333</v>
      </c>
      <c r="T3" s="12"/>
      <c r="X3" s="488" t="s">
        <v>86</v>
      </c>
      <c r="AA3" s="488" t="s">
        <v>87</v>
      </c>
      <c r="AC3" s="1145"/>
      <c r="AD3" s="1145"/>
      <c r="AE3" s="1145"/>
      <c r="AF3" s="1145"/>
    </row>
    <row r="4" spans="1:34" ht="29.4" customHeight="1" thickBot="1" x14ac:dyDescent="0.4">
      <c r="B4" s="1019" t="s">
        <v>1030</v>
      </c>
      <c r="C4" s="1194"/>
      <c r="D4" s="1137" t="s">
        <v>2392</v>
      </c>
      <c r="E4" s="1138"/>
      <c r="F4" s="1138"/>
      <c r="G4" s="1138"/>
      <c r="H4" s="1186" t="s">
        <v>2393</v>
      </c>
      <c r="I4" s="1187"/>
      <c r="J4" s="1176"/>
      <c r="K4" s="1176"/>
      <c r="L4" s="1176"/>
      <c r="M4" s="1176"/>
      <c r="N4" s="1176"/>
      <c r="O4" s="1176"/>
      <c r="P4" s="1176"/>
      <c r="Q4" s="1176"/>
      <c r="R4" s="224">
        <v>0.5</v>
      </c>
      <c r="S4" s="19" t="s">
        <v>672</v>
      </c>
      <c r="T4" s="224">
        <v>0.5</v>
      </c>
      <c r="X4" s="489">
        <v>25000000</v>
      </c>
      <c r="Y4" s="1150" t="s">
        <v>1351</v>
      </c>
      <c r="Z4" s="1150"/>
      <c r="AC4" s="1145"/>
      <c r="AD4" s="1145"/>
      <c r="AE4" s="1145"/>
      <c r="AF4" s="1145"/>
    </row>
    <row r="5" spans="1:34" ht="26.25" customHeight="1" thickBot="1" x14ac:dyDescent="0.4">
      <c r="B5" s="1019" t="s">
        <v>1069</v>
      </c>
      <c r="C5" s="1194"/>
      <c r="D5" s="1188" t="s">
        <v>2394</v>
      </c>
      <c r="E5" s="1189"/>
      <c r="F5" s="1189"/>
      <c r="G5" s="1190"/>
      <c r="H5" s="1186" t="s">
        <v>2395</v>
      </c>
      <c r="I5" s="1187"/>
      <c r="J5" s="474"/>
      <c r="K5" s="474"/>
      <c r="L5" s="474"/>
      <c r="M5" s="490"/>
      <c r="N5" s="490"/>
      <c r="O5" s="490"/>
      <c r="Q5" s="1177" t="s">
        <v>1029</v>
      </c>
      <c r="R5" s="1155" t="s">
        <v>1620</v>
      </c>
      <c r="S5" s="19"/>
      <c r="T5" s="1155" t="s">
        <v>1621</v>
      </c>
      <c r="U5" s="1177" t="s">
        <v>1028</v>
      </c>
      <c r="Y5" s="1221" t="s">
        <v>1352</v>
      </c>
      <c r="Z5" s="1222"/>
      <c r="AA5" s="446" t="s">
        <v>1418</v>
      </c>
      <c r="AB5" s="611" t="s">
        <v>1419</v>
      </c>
      <c r="AC5" s="617" t="s">
        <v>40</v>
      </c>
      <c r="AD5" s="620" t="s">
        <v>2208</v>
      </c>
      <c r="AE5" s="38" t="s">
        <v>2209</v>
      </c>
      <c r="AF5" s="38" t="s">
        <v>2210</v>
      </c>
      <c r="AG5" s="491">
        <v>120000</v>
      </c>
    </row>
    <row r="6" spans="1:34" ht="37.25" customHeight="1" thickBot="1" x14ac:dyDescent="0.4">
      <c r="B6" s="1019" t="s">
        <v>1070</v>
      </c>
      <c r="C6" s="1194"/>
      <c r="D6" s="1191" t="s">
        <v>2396</v>
      </c>
      <c r="E6" s="1192"/>
      <c r="F6" s="1192"/>
      <c r="G6" s="1192"/>
      <c r="H6" s="1192"/>
      <c r="I6" s="1193"/>
      <c r="J6" s="625"/>
      <c r="K6" s="625"/>
      <c r="L6" s="625"/>
      <c r="M6" s="490"/>
      <c r="N6" s="490"/>
      <c r="O6" s="490"/>
      <c r="Q6" s="1177"/>
      <c r="R6" s="1155"/>
      <c r="S6" s="19"/>
      <c r="T6" s="1155"/>
      <c r="U6" s="1177"/>
      <c r="Y6" s="1223"/>
      <c r="Z6" s="1224"/>
      <c r="AA6" s="446"/>
      <c r="AB6" s="611"/>
      <c r="AC6" s="617"/>
      <c r="AD6" s="620" t="s">
        <v>2156</v>
      </c>
      <c r="AE6" s="620" t="s">
        <v>2211</v>
      </c>
      <c r="AF6" s="616" t="s">
        <v>2212</v>
      </c>
      <c r="AG6" s="492">
        <f>+AG5</f>
        <v>120000</v>
      </c>
      <c r="AH6" s="608" t="s">
        <v>1992</v>
      </c>
    </row>
    <row r="7" spans="1:34" ht="69.650000000000006" customHeight="1" thickBot="1" x14ac:dyDescent="0.4">
      <c r="B7" s="1019" t="s">
        <v>1358</v>
      </c>
      <c r="C7" s="1194"/>
      <c r="D7" s="1188" t="s">
        <v>2397</v>
      </c>
      <c r="E7" s="1189"/>
      <c r="F7" s="1189"/>
      <c r="G7" s="1189"/>
      <c r="H7" s="1189"/>
      <c r="I7" s="1190"/>
      <c r="J7" s="625"/>
      <c r="K7" s="625"/>
      <c r="L7" s="625"/>
      <c r="M7" s="490"/>
      <c r="N7" s="490"/>
      <c r="O7" s="490"/>
      <c r="Q7" s="1177"/>
      <c r="R7" s="1155"/>
      <c r="S7" s="19"/>
      <c r="T7" s="1155"/>
      <c r="U7" s="1177"/>
      <c r="Y7" s="1223"/>
      <c r="Z7" s="1224"/>
      <c r="AA7" s="446"/>
      <c r="AB7" s="611"/>
      <c r="AC7" s="617"/>
      <c r="AD7" s="616" t="s">
        <v>2213</v>
      </c>
      <c r="AE7" s="616" t="s">
        <v>2214</v>
      </c>
      <c r="AF7" s="38" t="s">
        <v>2215</v>
      </c>
    </row>
    <row r="8" spans="1:34" ht="16.75" customHeight="1" thickBot="1" x14ac:dyDescent="0.4">
      <c r="B8" s="1019" t="s">
        <v>1359</v>
      </c>
      <c r="C8" s="493"/>
      <c r="J8" s="494"/>
      <c r="K8" s="494"/>
      <c r="L8" s="494"/>
      <c r="M8" s="494"/>
      <c r="N8" s="494"/>
      <c r="O8" s="494"/>
      <c r="Q8" s="1177"/>
      <c r="R8" s="1155"/>
      <c r="S8" s="19"/>
      <c r="T8" s="1155"/>
      <c r="U8" s="1177"/>
      <c r="Y8" s="1209"/>
      <c r="Z8" s="1210"/>
      <c r="AA8" s="1225">
        <v>5000000</v>
      </c>
      <c r="AB8" s="19" t="s">
        <v>1420</v>
      </c>
    </row>
    <row r="9" spans="1:34" ht="14.25" customHeight="1" thickBot="1" x14ac:dyDescent="0.4">
      <c r="B9" s="1019" t="s">
        <v>785</v>
      </c>
      <c r="Q9" s="1177"/>
      <c r="R9" s="1155"/>
      <c r="S9" s="19"/>
      <c r="T9" s="1155"/>
      <c r="U9" s="1177"/>
      <c r="Y9" s="7" t="s">
        <v>1417</v>
      </c>
      <c r="Z9" s="221">
        <v>30000000</v>
      </c>
      <c r="AA9" s="1225"/>
      <c r="AB9" s="7" t="s">
        <v>1421</v>
      </c>
    </row>
    <row r="10" spans="1:34" ht="14.25" customHeight="1" thickBot="1" x14ac:dyDescent="0.4">
      <c r="B10" s="1019" t="s">
        <v>1706</v>
      </c>
      <c r="C10" s="1168" t="s">
        <v>41</v>
      </c>
      <c r="D10" s="1163" t="s">
        <v>2386</v>
      </c>
      <c r="E10" s="1164"/>
      <c r="F10" s="1164"/>
      <c r="G10" s="1164"/>
      <c r="H10" s="1164"/>
      <c r="I10" s="1165"/>
      <c r="R10" s="7" t="s">
        <v>673</v>
      </c>
      <c r="T10" s="7" t="s">
        <v>673</v>
      </c>
      <c r="Y10" s="1160" t="s">
        <v>1755</v>
      </c>
      <c r="Z10" s="1160"/>
    </row>
    <row r="11" spans="1:34" ht="31.25" customHeight="1" thickBot="1" x14ac:dyDescent="0.4">
      <c r="B11" s="1019" t="s">
        <v>2334</v>
      </c>
      <c r="C11" s="1168"/>
      <c r="D11" s="1163" t="s">
        <v>2387</v>
      </c>
      <c r="E11" s="1164"/>
      <c r="F11" s="1164"/>
      <c r="G11" s="1165"/>
      <c r="H11" s="1166" t="s">
        <v>2388</v>
      </c>
      <c r="I11" s="1167"/>
      <c r="Q11" s="232">
        <v>0.3</v>
      </c>
      <c r="R11" s="7" t="s">
        <v>674</v>
      </c>
      <c r="T11" s="7" t="s">
        <v>676</v>
      </c>
    </row>
    <row r="12" spans="1:34" ht="58.25" customHeight="1" thickBot="1" x14ac:dyDescent="0.4">
      <c r="B12" s="119" t="s">
        <v>39</v>
      </c>
      <c r="C12" s="1168"/>
      <c r="D12" s="1183" t="s">
        <v>2389</v>
      </c>
      <c r="E12" s="1184"/>
      <c r="F12" s="1184"/>
      <c r="G12" s="1184"/>
      <c r="H12" s="1184"/>
      <c r="I12" s="1185"/>
      <c r="Q12" s="232"/>
      <c r="R12" s="19" t="s">
        <v>675</v>
      </c>
      <c r="X12" s="19"/>
      <c r="Y12" s="19" t="s">
        <v>33</v>
      </c>
      <c r="Z12" s="135">
        <v>1000000</v>
      </c>
      <c r="AA12" s="119" t="s">
        <v>1355</v>
      </c>
      <c r="AB12" s="119" t="s">
        <v>1357</v>
      </c>
    </row>
    <row r="13" spans="1:34" ht="14.25" customHeight="1" thickBot="1" x14ac:dyDescent="0.4">
      <c r="B13" s="162"/>
      <c r="X13" s="463" t="s">
        <v>1353</v>
      </c>
      <c r="Y13" s="495" t="s">
        <v>34</v>
      </c>
      <c r="Z13" s="496">
        <v>950000</v>
      </c>
      <c r="AA13" s="19"/>
      <c r="AB13" s="19"/>
    </row>
    <row r="14" spans="1:34" ht="14.25" customHeight="1" x14ac:dyDescent="0.35">
      <c r="A14" s="7" t="s">
        <v>1982</v>
      </c>
      <c r="B14" s="7" t="s">
        <v>42</v>
      </c>
      <c r="C14" s="1169" t="s">
        <v>40</v>
      </c>
      <c r="D14" s="695" t="s">
        <v>44</v>
      </c>
      <c r="E14" s="695"/>
      <c r="F14" s="695"/>
      <c r="G14" s="695"/>
      <c r="X14" s="463" t="s">
        <v>1354</v>
      </c>
      <c r="Y14" s="19" t="s">
        <v>122</v>
      </c>
      <c r="Z14" s="273">
        <f>+Z12-Z13</f>
        <v>50000</v>
      </c>
      <c r="AA14" s="19"/>
      <c r="AB14" s="19"/>
    </row>
    <row r="15" spans="1:34" ht="14.25" customHeight="1" x14ac:dyDescent="0.35">
      <c r="B15" s="1229" t="s">
        <v>1188</v>
      </c>
      <c r="C15" s="1169"/>
      <c r="D15" s="695" t="s">
        <v>45</v>
      </c>
      <c r="E15" s="695"/>
      <c r="F15" s="695"/>
      <c r="G15" s="695"/>
      <c r="X15" s="19"/>
      <c r="Y15" s="19"/>
      <c r="Z15" s="135" t="s">
        <v>1356</v>
      </c>
      <c r="AA15" s="119" t="s">
        <v>1355</v>
      </c>
      <c r="AB15" s="119" t="s">
        <v>1357</v>
      </c>
      <c r="AC15" s="609">
        <v>2018</v>
      </c>
      <c r="AD15" s="7" t="s">
        <v>1804</v>
      </c>
    </row>
    <row r="16" spans="1:34" ht="14.25" customHeight="1" x14ac:dyDescent="0.35">
      <c r="B16" s="1229"/>
      <c r="X16" s="19"/>
      <c r="Y16" s="19"/>
      <c r="Z16" s="273"/>
      <c r="AA16" s="19"/>
      <c r="AB16" s="19"/>
      <c r="AC16" s="609">
        <v>2017</v>
      </c>
      <c r="AD16" s="7" t="s">
        <v>1805</v>
      </c>
    </row>
    <row r="17" spans="1:27" ht="14.25" customHeight="1" x14ac:dyDescent="0.35">
      <c r="B17" s="1229"/>
      <c r="C17" s="617" t="s">
        <v>41</v>
      </c>
      <c r="D17" s="7" t="s">
        <v>43</v>
      </c>
      <c r="X17" s="19"/>
      <c r="Y17" s="19"/>
      <c r="Z17" s="273"/>
      <c r="AA17" s="19"/>
    </row>
    <row r="18" spans="1:27" ht="14.25" customHeight="1" x14ac:dyDescent="0.35">
      <c r="B18" s="130" t="s">
        <v>1707</v>
      </c>
      <c r="X18" s="19"/>
      <c r="Y18" s="19"/>
      <c r="Z18" s="273"/>
      <c r="AA18" s="19"/>
    </row>
    <row r="19" spans="1:27" ht="14.25" customHeight="1" x14ac:dyDescent="0.35">
      <c r="B19" s="130"/>
      <c r="X19" s="19"/>
      <c r="Y19" s="19"/>
      <c r="Z19" s="273"/>
      <c r="AA19" s="19"/>
    </row>
    <row r="20" spans="1:27" ht="14.25" customHeight="1" x14ac:dyDescent="0.35">
      <c r="A20" s="7" t="s">
        <v>46</v>
      </c>
      <c r="B20" s="7" t="s">
        <v>47</v>
      </c>
      <c r="Z20" s="16"/>
    </row>
    <row r="21" spans="1:27" ht="14.25" customHeight="1" x14ac:dyDescent="0.35">
      <c r="C21" s="1169" t="s">
        <v>40</v>
      </c>
      <c r="D21" s="695" t="s">
        <v>48</v>
      </c>
      <c r="E21" s="695"/>
      <c r="F21" s="695" t="s">
        <v>424</v>
      </c>
      <c r="G21" s="695"/>
      <c r="H21" s="695"/>
    </row>
    <row r="22" spans="1:27" ht="14.25" customHeight="1" x14ac:dyDescent="0.35">
      <c r="C22" s="1169"/>
      <c r="D22" s="695" t="s">
        <v>49</v>
      </c>
      <c r="E22" s="695"/>
      <c r="F22" s="695"/>
      <c r="G22" s="695"/>
      <c r="H22" s="695"/>
    </row>
    <row r="24" spans="1:27" ht="14.25" customHeight="1" x14ac:dyDescent="0.35">
      <c r="A24" s="7" t="s">
        <v>50</v>
      </c>
      <c r="B24" s="7" t="s">
        <v>51</v>
      </c>
    </row>
    <row r="25" spans="1:27" ht="14.25" customHeight="1" x14ac:dyDescent="0.35">
      <c r="B25" s="7" t="s">
        <v>52</v>
      </c>
    </row>
    <row r="26" spans="1:27" ht="14.25" customHeight="1" x14ac:dyDescent="0.35">
      <c r="B26" s="7" t="s">
        <v>53</v>
      </c>
    </row>
    <row r="28" spans="1:27" ht="14.25" customHeight="1" x14ac:dyDescent="0.35">
      <c r="A28" s="7" t="s">
        <v>54</v>
      </c>
      <c r="B28" s="19" t="s">
        <v>55</v>
      </c>
      <c r="C28" s="1169" t="s">
        <v>40</v>
      </c>
      <c r="D28" s="7" t="s">
        <v>1806</v>
      </c>
      <c r="E28" s="458" t="s">
        <v>57</v>
      </c>
    </row>
    <row r="29" spans="1:27" ht="14.25" customHeight="1" x14ac:dyDescent="0.35">
      <c r="B29" s="19" t="s">
        <v>56</v>
      </c>
      <c r="C29" s="1169"/>
      <c r="D29" s="7" t="s">
        <v>58</v>
      </c>
      <c r="H29" s="1153" t="s">
        <v>451</v>
      </c>
      <c r="I29" s="1153"/>
    </row>
    <row r="30" spans="1:27" ht="30" customHeight="1" x14ac:dyDescent="0.35">
      <c r="B30" s="119" t="s">
        <v>1415</v>
      </c>
      <c r="C30" s="1169"/>
      <c r="D30" s="1230" t="s">
        <v>641</v>
      </c>
      <c r="E30" s="1230"/>
      <c r="F30" s="1230"/>
      <c r="H30" s="1226">
        <v>43830</v>
      </c>
      <c r="I30" s="1226"/>
    </row>
    <row r="31" spans="1:27" ht="30" customHeight="1" x14ac:dyDescent="0.35">
      <c r="B31" s="164" t="s">
        <v>1114</v>
      </c>
      <c r="C31" s="1169"/>
      <c r="D31" s="1178" t="s">
        <v>1473</v>
      </c>
      <c r="E31" s="1178"/>
      <c r="H31" s="17" t="s">
        <v>59</v>
      </c>
      <c r="I31" s="236">
        <v>1000000</v>
      </c>
      <c r="J31" s="12" t="s">
        <v>386</v>
      </c>
      <c r="K31" s="460">
        <v>50000</v>
      </c>
      <c r="L31" s="461">
        <v>0.05</v>
      </c>
      <c r="M31" s="7" t="s">
        <v>773</v>
      </c>
    </row>
    <row r="32" spans="1:27" ht="14.25" customHeight="1" x14ac:dyDescent="0.35">
      <c r="B32" s="164" t="s">
        <v>380</v>
      </c>
      <c r="C32" s="1169"/>
      <c r="D32" s="7" t="s">
        <v>62</v>
      </c>
      <c r="H32" s="17"/>
      <c r="I32" s="12"/>
      <c r="J32" s="12" t="s">
        <v>387</v>
      </c>
      <c r="K32" s="236">
        <f>+I31-K31</f>
        <v>950000</v>
      </c>
      <c r="L32" s="461">
        <f>+K32/I31</f>
        <v>0.95</v>
      </c>
      <c r="M32" s="7" t="s">
        <v>774</v>
      </c>
    </row>
    <row r="33" spans="1:9" ht="25.5" customHeight="1" thickBot="1" x14ac:dyDescent="0.4">
      <c r="B33" s="153" t="s">
        <v>990</v>
      </c>
      <c r="C33" s="1169"/>
      <c r="D33" s="1231" t="s">
        <v>1687</v>
      </c>
      <c r="E33" s="1231"/>
      <c r="F33" s="1231"/>
      <c r="H33" s="8" t="s">
        <v>60</v>
      </c>
      <c r="I33" s="117">
        <v>990000</v>
      </c>
    </row>
    <row r="34" spans="1:9" s="17" customFormat="1" ht="37.5" customHeight="1" x14ac:dyDescent="0.35">
      <c r="B34" s="652" t="s">
        <v>1115</v>
      </c>
      <c r="C34" s="620"/>
      <c r="D34" s="614"/>
      <c r="E34" s="614"/>
      <c r="F34" s="614"/>
      <c r="H34" s="317" t="s">
        <v>61</v>
      </c>
      <c r="I34" s="459">
        <f>+I31-I33</f>
        <v>10000</v>
      </c>
    </row>
    <row r="35" spans="1:9" s="17" customFormat="1" ht="37.5" customHeight="1" x14ac:dyDescent="0.35">
      <c r="B35" s="652" t="s">
        <v>1807</v>
      </c>
      <c r="C35" s="620"/>
      <c r="D35" s="614"/>
      <c r="E35" s="614"/>
      <c r="F35" s="614"/>
      <c r="H35" s="7"/>
      <c r="I35" s="236"/>
    </row>
    <row r="36" spans="1:9" ht="14.25" customHeight="1" x14ac:dyDescent="0.35">
      <c r="A36" s="7" t="s">
        <v>63</v>
      </c>
      <c r="B36" s="624" t="str">
        <f>+C28</f>
        <v>IE</v>
      </c>
      <c r="C36" s="1198" t="s">
        <v>64</v>
      </c>
      <c r="D36" s="1198"/>
      <c r="E36" s="1198"/>
    </row>
    <row r="38" spans="1:9" ht="14.25" customHeight="1" x14ac:dyDescent="0.35">
      <c r="A38" s="1204" t="s">
        <v>65</v>
      </c>
      <c r="B38" s="1228" t="s">
        <v>66</v>
      </c>
      <c r="C38" s="1228"/>
      <c r="D38" s="1228"/>
      <c r="E38" s="475" t="s">
        <v>67</v>
      </c>
      <c r="F38" s="475"/>
      <c r="G38" s="475"/>
    </row>
    <row r="39" spans="1:9" ht="14.25" customHeight="1" x14ac:dyDescent="0.35">
      <c r="A39" s="1204"/>
      <c r="B39" s="1228"/>
      <c r="C39" s="1228"/>
      <c r="D39" s="1228"/>
      <c r="E39" s="475" t="s">
        <v>68</v>
      </c>
      <c r="F39" s="475"/>
      <c r="G39" s="475"/>
    </row>
    <row r="40" spans="1:9" ht="14.25" customHeight="1" x14ac:dyDescent="0.35">
      <c r="A40" s="1204"/>
      <c r="B40" s="1228"/>
      <c r="C40" s="1228"/>
      <c r="D40" s="1228"/>
      <c r="E40" s="475" t="s">
        <v>69</v>
      </c>
      <c r="F40" s="475"/>
      <c r="G40" s="475"/>
    </row>
    <row r="41" spans="1:9" ht="14.25" customHeight="1" x14ac:dyDescent="0.35">
      <c r="A41" s="1204"/>
      <c r="B41" s="1228"/>
      <c r="C41" s="1228"/>
      <c r="D41" s="1228"/>
      <c r="E41" s="476" t="s">
        <v>70</v>
      </c>
      <c r="F41" s="475"/>
      <c r="G41" s="475"/>
    </row>
    <row r="42" spans="1:9" ht="33" customHeight="1" x14ac:dyDescent="0.35">
      <c r="A42" s="1204"/>
      <c r="B42" s="1228"/>
      <c r="C42" s="1228"/>
      <c r="D42" s="1228"/>
      <c r="E42" s="1205" t="s">
        <v>592</v>
      </c>
      <c r="F42" s="1205"/>
      <c r="G42" s="1206" t="s">
        <v>1116</v>
      </c>
      <c r="H42" s="1206"/>
    </row>
    <row r="43" spans="1:9" ht="14.25" customHeight="1" x14ac:dyDescent="0.35">
      <c r="A43" s="1204"/>
      <c r="B43" s="12" t="s">
        <v>71</v>
      </c>
      <c r="C43" s="624"/>
      <c r="D43" s="12"/>
      <c r="H43" s="19"/>
    </row>
    <row r="44" spans="1:9" ht="14.25" customHeight="1" x14ac:dyDescent="0.35">
      <c r="A44" s="1204"/>
      <c r="B44" s="1227" t="s">
        <v>72</v>
      </c>
      <c r="C44" s="1227"/>
      <c r="D44" s="1227"/>
      <c r="E44" s="7" t="s">
        <v>73</v>
      </c>
    </row>
    <row r="45" spans="1:9" ht="14.25" customHeight="1" x14ac:dyDescent="0.35">
      <c r="A45" s="1204"/>
      <c r="B45" s="1227"/>
      <c r="C45" s="1227"/>
      <c r="D45" s="1227"/>
      <c r="E45" s="7" t="s">
        <v>74</v>
      </c>
      <c r="G45" s="7" t="s">
        <v>425</v>
      </c>
    </row>
    <row r="46" spans="1:9" ht="14.25" customHeight="1" x14ac:dyDescent="0.35">
      <c r="B46" s="1227"/>
      <c r="C46" s="1227"/>
      <c r="D46" s="1227"/>
      <c r="E46" s="7" t="s">
        <v>1983</v>
      </c>
    </row>
    <row r="47" spans="1:9" ht="14.25" customHeight="1" x14ac:dyDescent="0.35">
      <c r="D47" s="26" t="s">
        <v>80</v>
      </c>
      <c r="E47" s="530" t="s">
        <v>81</v>
      </c>
    </row>
    <row r="48" spans="1:9" ht="14.25" customHeight="1" x14ac:dyDescent="0.35">
      <c r="A48" s="7" t="s">
        <v>75</v>
      </c>
      <c r="B48" s="7" t="s">
        <v>76</v>
      </c>
      <c r="D48" s="7" t="s">
        <v>78</v>
      </c>
      <c r="E48" s="7" t="s">
        <v>79</v>
      </c>
    </row>
    <row r="49" spans="1:11" ht="14.25" customHeight="1" x14ac:dyDescent="0.35">
      <c r="B49" s="7" t="s">
        <v>77</v>
      </c>
      <c r="D49" s="7" t="s">
        <v>78</v>
      </c>
      <c r="E49" s="7" t="s">
        <v>79</v>
      </c>
    </row>
    <row r="50" spans="1:11" ht="14.25" customHeight="1" x14ac:dyDescent="0.35">
      <c r="B50" s="7" t="s">
        <v>597</v>
      </c>
      <c r="D50" s="7" t="s">
        <v>78</v>
      </c>
      <c r="E50" s="7" t="s">
        <v>79</v>
      </c>
    </row>
    <row r="52" spans="1:11" ht="14.25" customHeight="1" x14ac:dyDescent="0.35">
      <c r="A52" s="1150" t="s">
        <v>2184</v>
      </c>
      <c r="B52" s="1182" t="s">
        <v>2076</v>
      </c>
      <c r="C52" s="1169" t="s">
        <v>40</v>
      </c>
      <c r="D52" s="12" t="s">
        <v>1208</v>
      </c>
      <c r="E52" s="12"/>
      <c r="F52" s="12"/>
      <c r="G52" s="12"/>
      <c r="I52" s="9" t="s">
        <v>2335</v>
      </c>
    </row>
    <row r="53" spans="1:11" ht="14.25" customHeight="1" x14ac:dyDescent="0.35">
      <c r="A53" s="1150"/>
      <c r="B53" s="1182"/>
      <c r="C53" s="1169"/>
      <c r="D53" s="12" t="s">
        <v>1209</v>
      </c>
      <c r="E53" s="12"/>
      <c r="F53" s="12"/>
      <c r="G53" s="12"/>
      <c r="I53" s="7" t="s">
        <v>1735</v>
      </c>
      <c r="J53" s="515">
        <v>20000</v>
      </c>
      <c r="K53" s="7" t="s">
        <v>2338</v>
      </c>
    </row>
    <row r="54" spans="1:11" ht="14.25" customHeight="1" x14ac:dyDescent="0.35">
      <c r="A54" s="1150"/>
      <c r="B54" s="1182"/>
      <c r="C54" s="1169"/>
      <c r="D54" s="7" t="s">
        <v>1622</v>
      </c>
      <c r="G54" s="16" t="s">
        <v>2077</v>
      </c>
      <c r="I54" s="7" t="s">
        <v>1736</v>
      </c>
      <c r="J54" s="515">
        <v>11310</v>
      </c>
      <c r="K54" s="7" t="s">
        <v>2336</v>
      </c>
    </row>
    <row r="55" spans="1:11" ht="14.25" customHeight="1" x14ac:dyDescent="0.35">
      <c r="A55" s="1150"/>
      <c r="B55" s="1182"/>
      <c r="I55" s="7" t="s">
        <v>1737</v>
      </c>
      <c r="J55" s="531">
        <f>+J53-J54</f>
        <v>8690</v>
      </c>
    </row>
    <row r="56" spans="1:11" ht="14.25" customHeight="1" x14ac:dyDescent="0.35">
      <c r="A56" s="1150"/>
      <c r="B56" s="1182"/>
      <c r="C56" s="624" t="s">
        <v>41</v>
      </c>
      <c r="D56" s="7" t="s">
        <v>1623</v>
      </c>
      <c r="G56" s="16" t="s">
        <v>2078</v>
      </c>
      <c r="I56" s="7" t="s">
        <v>1738</v>
      </c>
      <c r="J56" s="232">
        <v>0.15</v>
      </c>
      <c r="K56" s="7" t="s">
        <v>2337</v>
      </c>
    </row>
    <row r="57" spans="1:11" ht="14.25" customHeight="1" x14ac:dyDescent="0.35">
      <c r="D57" s="7" t="s">
        <v>82</v>
      </c>
      <c r="I57" s="7" t="s">
        <v>1739</v>
      </c>
      <c r="J57" s="515">
        <f>+J55*J56</f>
        <v>1303.5</v>
      </c>
    </row>
    <row r="59" spans="1:11" ht="14.25" customHeight="1" x14ac:dyDescent="0.35">
      <c r="A59" s="7" t="s">
        <v>83</v>
      </c>
      <c r="B59" s="1148" t="s">
        <v>2525</v>
      </c>
      <c r="C59" s="1218" t="s">
        <v>86</v>
      </c>
      <c r="D59" s="7" t="s">
        <v>388</v>
      </c>
    </row>
    <row r="60" spans="1:11" ht="14.25" customHeight="1" x14ac:dyDescent="0.35">
      <c r="B60" s="1148"/>
      <c r="C60" s="1218"/>
      <c r="D60" s="7" t="s">
        <v>2216</v>
      </c>
    </row>
    <row r="61" spans="1:11" ht="26.25" customHeight="1" x14ac:dyDescent="0.35">
      <c r="B61" s="19" t="s">
        <v>84</v>
      </c>
      <c r="C61" s="625" t="s">
        <v>87</v>
      </c>
      <c r="E61" s="7" t="s">
        <v>88</v>
      </c>
    </row>
    <row r="62" spans="1:11" ht="28.5" customHeight="1" x14ac:dyDescent="0.35">
      <c r="B62" s="19" t="s">
        <v>85</v>
      </c>
      <c r="C62" s="625" t="s">
        <v>89</v>
      </c>
      <c r="D62" s="19" t="s">
        <v>775</v>
      </c>
    </row>
    <row r="63" spans="1:11" ht="14.25" customHeight="1" x14ac:dyDescent="0.35">
      <c r="B63" s="7" t="s">
        <v>90</v>
      </c>
    </row>
    <row r="64" spans="1:11" ht="14.25" customHeight="1" x14ac:dyDescent="0.35">
      <c r="A64" s="7" t="s">
        <v>356</v>
      </c>
      <c r="B64" s="7" t="s">
        <v>91</v>
      </c>
      <c r="H64" s="7" t="s">
        <v>143</v>
      </c>
      <c r="I64" s="7" t="s">
        <v>42</v>
      </c>
    </row>
    <row r="65" spans="1:17" s="19" customFormat="1" ht="29.25" customHeight="1" x14ac:dyDescent="0.35">
      <c r="A65" s="19" t="s">
        <v>356</v>
      </c>
      <c r="B65" s="1148" t="s">
        <v>1694</v>
      </c>
      <c r="C65" s="1148"/>
      <c r="D65" s="1182" t="s">
        <v>1416</v>
      </c>
      <c r="E65" s="1182"/>
      <c r="F65" s="1182"/>
      <c r="H65" s="19" t="s">
        <v>1672</v>
      </c>
      <c r="I65" s="491">
        <v>8000</v>
      </c>
      <c r="J65" s="19" t="s">
        <v>315</v>
      </c>
      <c r="K65" s="1155" t="s">
        <v>1675</v>
      </c>
      <c r="L65" s="19">
        <v>1</v>
      </c>
      <c r="M65" s="19" t="s">
        <v>1002</v>
      </c>
    </row>
    <row r="66" spans="1:17" ht="15.75" customHeight="1" x14ac:dyDescent="0.35">
      <c r="B66" s="17" t="s">
        <v>1853</v>
      </c>
      <c r="C66" s="38" t="s">
        <v>1474</v>
      </c>
      <c r="D66" s="17"/>
      <c r="E66" s="17"/>
      <c r="F66" s="17"/>
      <c r="H66" s="7" t="s">
        <v>1673</v>
      </c>
      <c r="K66" s="1155"/>
      <c r="L66" s="7">
        <v>2</v>
      </c>
      <c r="M66" s="7" t="s">
        <v>1676</v>
      </c>
      <c r="N66" s="7" t="str">
        <f>+I64</f>
        <v>ESTADO</v>
      </c>
    </row>
    <row r="67" spans="1:17" ht="30" customHeight="1" x14ac:dyDescent="0.35">
      <c r="A67" s="7" t="s">
        <v>356</v>
      </c>
      <c r="B67" s="628" t="s">
        <v>92</v>
      </c>
      <c r="C67" s="38" t="s">
        <v>1474</v>
      </c>
      <c r="D67" s="17"/>
      <c r="E67" s="38"/>
      <c r="F67" s="38"/>
      <c r="H67" s="7" t="s">
        <v>1674</v>
      </c>
    </row>
    <row r="68" spans="1:17" s="17" customFormat="1" ht="14.25" customHeight="1" x14ac:dyDescent="0.35">
      <c r="C68" s="653" t="s">
        <v>1450</v>
      </c>
    </row>
    <row r="69" spans="1:17" s="17" customFormat="1" ht="14.25" customHeight="1" thickBot="1" x14ac:dyDescent="0.4">
      <c r="C69" s="618"/>
    </row>
    <row r="70" spans="1:17" ht="14.25" customHeight="1" thickBot="1" x14ac:dyDescent="0.4">
      <c r="B70" s="654"/>
      <c r="C70" s="1211">
        <v>2018</v>
      </c>
      <c r="D70" s="1212"/>
      <c r="E70" s="1207">
        <v>2019</v>
      </c>
      <c r="F70" s="1208"/>
    </row>
    <row r="71" spans="1:17" ht="14.25" customHeight="1" x14ac:dyDescent="0.35">
      <c r="A71" s="1203" t="s">
        <v>93</v>
      </c>
      <c r="B71" s="1213" t="s">
        <v>585</v>
      </c>
      <c r="C71" s="1199" t="s">
        <v>1238</v>
      </c>
      <c r="D71" s="1200"/>
      <c r="E71" s="1221" t="s">
        <v>1238</v>
      </c>
      <c r="F71" s="1222"/>
    </row>
    <row r="72" spans="1:17" ht="30" customHeight="1" thickBot="1" x14ac:dyDescent="0.4">
      <c r="A72" s="1203"/>
      <c r="B72" s="1214"/>
      <c r="C72" s="1201" t="s">
        <v>1789</v>
      </c>
      <c r="D72" s="1202"/>
      <c r="E72" s="1209" t="s">
        <v>2079</v>
      </c>
      <c r="F72" s="1210"/>
    </row>
    <row r="73" spans="1:17" ht="22.5" customHeight="1" x14ac:dyDescent="0.35">
      <c r="A73" s="1203"/>
      <c r="B73" s="1215" t="s">
        <v>1700</v>
      </c>
      <c r="C73" s="787"/>
      <c r="D73" s="112"/>
      <c r="E73" s="142"/>
      <c r="F73" s="314"/>
    </row>
    <row r="74" spans="1:17" ht="14.25" customHeight="1" x14ac:dyDescent="0.35">
      <c r="A74" s="1203"/>
      <c r="B74" s="1216"/>
      <c r="C74" s="787"/>
      <c r="D74" s="112"/>
      <c r="E74" s="142"/>
      <c r="F74" s="314"/>
      <c r="H74" s="7" t="s">
        <v>143</v>
      </c>
    </row>
    <row r="75" spans="1:17" ht="14.25" customHeight="1" x14ac:dyDescent="0.35">
      <c r="A75" s="1203"/>
      <c r="B75" s="1216"/>
      <c r="C75" s="1057" t="s">
        <v>94</v>
      </c>
      <c r="D75" s="1058" t="s">
        <v>95</v>
      </c>
      <c r="E75" s="478" t="s">
        <v>94</v>
      </c>
      <c r="F75" s="479" t="s">
        <v>95</v>
      </c>
      <c r="G75" s="608"/>
      <c r="H75" s="19" t="s">
        <v>642</v>
      </c>
      <c r="K75" s="19" t="s">
        <v>1223</v>
      </c>
      <c r="M75" s="19"/>
      <c r="O75" s="19" t="s">
        <v>1225</v>
      </c>
    </row>
    <row r="76" spans="1:17" ht="38.25" customHeight="1" thickBot="1" x14ac:dyDescent="0.4">
      <c r="A76" s="1203"/>
      <c r="B76" s="1217"/>
      <c r="C76" s="1059" t="s">
        <v>1790</v>
      </c>
      <c r="D76" s="1060" t="s">
        <v>95</v>
      </c>
      <c r="E76" s="480" t="s">
        <v>2080</v>
      </c>
      <c r="F76" s="481" t="s">
        <v>95</v>
      </c>
      <c r="H76" s="617" t="s">
        <v>2080</v>
      </c>
      <c r="I76" s="119" t="s">
        <v>95</v>
      </c>
      <c r="J76" s="17"/>
      <c r="K76" s="617" t="s">
        <v>2080</v>
      </c>
      <c r="L76" s="119" t="s">
        <v>95</v>
      </c>
      <c r="O76" s="617" t="s">
        <v>2080</v>
      </c>
      <c r="P76" s="119" t="s">
        <v>95</v>
      </c>
      <c r="Q76" s="119"/>
    </row>
    <row r="77" spans="1:17" s="17" customFormat="1" ht="25.5" customHeight="1" x14ac:dyDescent="0.35">
      <c r="A77" s="991"/>
      <c r="B77" s="992" t="s">
        <v>1117</v>
      </c>
      <c r="C77" s="730"/>
      <c r="D77" s="991"/>
      <c r="E77" s="991"/>
      <c r="F77" s="991"/>
      <c r="H77" s="20">
        <f>2*11310</f>
        <v>22620</v>
      </c>
      <c r="I77" s="17" t="s">
        <v>643</v>
      </c>
      <c r="K77" s="20">
        <f>2*11310</f>
        <v>22620</v>
      </c>
      <c r="L77" s="17" t="s">
        <v>1224</v>
      </c>
      <c r="O77" s="20">
        <f>2*11310</f>
        <v>22620</v>
      </c>
      <c r="Q77" s="17" t="s">
        <v>1226</v>
      </c>
    </row>
    <row r="78" spans="1:17" s="17" customFormat="1" ht="25.5" customHeight="1" x14ac:dyDescent="0.35">
      <c r="B78" s="115" t="s">
        <v>1720</v>
      </c>
      <c r="C78" s="618"/>
      <c r="H78" s="16">
        <f>2*11310*70%</f>
        <v>15833.999999999998</v>
      </c>
      <c r="I78" s="7"/>
      <c r="J78" s="50" t="s">
        <v>40</v>
      </c>
      <c r="K78" s="16">
        <f>+K77*80%</f>
        <v>18096</v>
      </c>
      <c r="L78" s="7"/>
      <c r="M78" s="7"/>
      <c r="N78" s="7"/>
      <c r="O78" s="16">
        <f>+O77</f>
        <v>22620</v>
      </c>
      <c r="P78" s="7"/>
      <c r="Q78" s="7"/>
    </row>
    <row r="79" spans="1:17" s="17" customFormat="1" ht="44" customHeight="1" x14ac:dyDescent="0.35">
      <c r="B79" s="1156" t="s">
        <v>1801</v>
      </c>
      <c r="C79" s="1156"/>
      <c r="D79" s="1156"/>
      <c r="E79" s="1156"/>
      <c r="F79" s="1156"/>
      <c r="H79" s="16"/>
      <c r="I79" s="7"/>
      <c r="J79" s="50"/>
      <c r="K79" s="16"/>
      <c r="L79" s="7"/>
      <c r="M79" s="7"/>
      <c r="N79" s="7"/>
      <c r="O79" s="16"/>
      <c r="P79" s="7"/>
      <c r="Q79" s="7"/>
    </row>
    <row r="80" spans="1:17" ht="14.25" customHeight="1" x14ac:dyDescent="0.35">
      <c r="A80" s="7" t="s">
        <v>96</v>
      </c>
      <c r="B80" s="7" t="s">
        <v>97</v>
      </c>
      <c r="G80" s="50" t="s">
        <v>40</v>
      </c>
    </row>
    <row r="81" spans="1:14" ht="14.25" customHeight="1" x14ac:dyDescent="0.35">
      <c r="C81" s="609" t="s">
        <v>389</v>
      </c>
    </row>
    <row r="82" spans="1:14" ht="14.25" customHeight="1" x14ac:dyDescent="0.35">
      <c r="C82" s="609" t="s">
        <v>1361</v>
      </c>
    </row>
    <row r="84" spans="1:14" ht="14.25" customHeight="1" x14ac:dyDescent="0.35">
      <c r="C84" s="1169" t="s">
        <v>40</v>
      </c>
      <c r="D84" s="1148" t="s">
        <v>339</v>
      </c>
      <c r="E84" s="1148" t="s">
        <v>1872</v>
      </c>
      <c r="F84" s="1148" t="s">
        <v>1018</v>
      </c>
      <c r="G84" s="1148"/>
      <c r="H84" s="1148"/>
      <c r="I84" s="7" t="s">
        <v>2436</v>
      </c>
      <c r="K84" s="7" t="s">
        <v>357</v>
      </c>
    </row>
    <row r="85" spans="1:14" ht="14.25" customHeight="1" x14ac:dyDescent="0.35">
      <c r="B85" s="5" t="s">
        <v>122</v>
      </c>
      <c r="C85" s="1169"/>
      <c r="D85" s="1148"/>
      <c r="E85" s="1148"/>
      <c r="F85" s="1148"/>
      <c r="G85" s="1148"/>
      <c r="H85" s="1148"/>
      <c r="I85" s="1021" t="s">
        <v>102</v>
      </c>
      <c r="J85" s="1023">
        <v>50000</v>
      </c>
      <c r="K85" s="7" t="str">
        <f>+I85</f>
        <v>VALOR LIBROS</v>
      </c>
      <c r="L85" s="515">
        <v>0</v>
      </c>
    </row>
    <row r="86" spans="1:14" ht="14.25" customHeight="1" x14ac:dyDescent="0.35">
      <c r="A86" s="7" t="s">
        <v>98</v>
      </c>
      <c r="B86" s="7" t="s">
        <v>99</v>
      </c>
      <c r="C86" s="1169"/>
      <c r="D86" s="1148"/>
      <c r="E86" s="1182" t="s">
        <v>1031</v>
      </c>
      <c r="F86" s="1148" t="s">
        <v>1032</v>
      </c>
      <c r="G86" s="1148"/>
      <c r="H86" s="1148"/>
      <c r="I86" s="12" t="s">
        <v>1689</v>
      </c>
      <c r="J86" s="1020">
        <v>90000</v>
      </c>
      <c r="L86" s="515"/>
    </row>
    <row r="87" spans="1:14" ht="14.25" customHeight="1" x14ac:dyDescent="0.35">
      <c r="B87" s="18" t="s">
        <v>100</v>
      </c>
      <c r="C87" s="1169"/>
      <c r="D87" s="1148"/>
      <c r="E87" s="1182"/>
      <c r="F87" s="1148"/>
      <c r="G87" s="1148"/>
      <c r="H87" s="1148"/>
      <c r="L87" s="515"/>
    </row>
    <row r="88" spans="1:14" ht="14.5" customHeight="1" x14ac:dyDescent="0.35">
      <c r="I88" s="7" t="s">
        <v>2437</v>
      </c>
      <c r="J88" s="515">
        <v>85000</v>
      </c>
      <c r="K88" s="7" t="str">
        <f>+I88</f>
        <v>PRECIO VENTA</v>
      </c>
      <c r="L88" s="515">
        <v>3000</v>
      </c>
    </row>
    <row r="89" spans="1:14" ht="14.25" customHeight="1" x14ac:dyDescent="0.35">
      <c r="B89" s="5" t="s">
        <v>426</v>
      </c>
      <c r="C89" s="624"/>
      <c r="D89" s="1148" t="s">
        <v>339</v>
      </c>
      <c r="I89" s="1021" t="str">
        <f>+I85</f>
        <v>VALOR LIBROS</v>
      </c>
      <c r="J89" s="1022">
        <f>+J85</f>
        <v>50000</v>
      </c>
      <c r="K89" s="7" t="str">
        <f>+K85</f>
        <v>VALOR LIBROS</v>
      </c>
      <c r="L89" s="515">
        <f>+L85</f>
        <v>0</v>
      </c>
    </row>
    <row r="90" spans="1:14" ht="14.25" customHeight="1" x14ac:dyDescent="0.35">
      <c r="B90" s="7" t="s">
        <v>99</v>
      </c>
      <c r="C90" s="624" t="s">
        <v>344</v>
      </c>
      <c r="D90" s="1148"/>
      <c r="I90" s="7" t="s">
        <v>122</v>
      </c>
      <c r="J90" s="531">
        <f>+J88-J89</f>
        <v>35000</v>
      </c>
      <c r="K90" s="156" t="str">
        <f>+I90</f>
        <v>UTILIDAD</v>
      </c>
      <c r="L90" s="1024">
        <f>+L88</f>
        <v>3000</v>
      </c>
      <c r="M90" s="1025" t="s">
        <v>2438</v>
      </c>
    </row>
    <row r="91" spans="1:14" ht="14.25" customHeight="1" x14ac:dyDescent="0.35">
      <c r="B91" s="18" t="str">
        <f>+B87</f>
        <v>(NO GIRO NEGOCIO)</v>
      </c>
      <c r="C91" s="624"/>
      <c r="D91" s="1148"/>
    </row>
    <row r="92" spans="1:14" ht="14.25" customHeight="1" x14ac:dyDescent="0.35">
      <c r="B92" s="26" t="s">
        <v>427</v>
      </c>
    </row>
    <row r="93" spans="1:14" ht="14.25" customHeight="1" x14ac:dyDescent="0.35">
      <c r="B93" s="26"/>
    </row>
    <row r="94" spans="1:14" ht="14.25" customHeight="1" x14ac:dyDescent="0.35">
      <c r="B94" s="17" t="s">
        <v>101</v>
      </c>
      <c r="C94" s="618"/>
      <c r="D94" s="17"/>
      <c r="E94" s="17"/>
      <c r="F94" s="17"/>
      <c r="G94" s="17" t="s">
        <v>101</v>
      </c>
      <c r="L94" s="17" t="s">
        <v>101</v>
      </c>
    </row>
    <row r="95" spans="1:14" ht="14.25" customHeight="1" x14ac:dyDescent="0.35">
      <c r="B95" s="17" t="s">
        <v>1695</v>
      </c>
      <c r="C95" s="618"/>
      <c r="D95" s="17"/>
      <c r="E95" s="17"/>
      <c r="F95" s="17"/>
      <c r="G95" s="17" t="s">
        <v>1808</v>
      </c>
      <c r="M95" s="17" t="s">
        <v>342</v>
      </c>
    </row>
    <row r="96" spans="1:14" ht="14.25" customHeight="1" x14ac:dyDescent="0.35">
      <c r="B96" s="1170" t="s">
        <v>104</v>
      </c>
      <c r="C96" s="1170"/>
      <c r="D96" s="1170"/>
      <c r="E96" s="17"/>
      <c r="F96" s="17"/>
      <c r="G96" s="1170" t="s">
        <v>341</v>
      </c>
      <c r="H96" s="1170"/>
      <c r="I96" s="1170"/>
      <c r="M96" s="1170" t="s">
        <v>343</v>
      </c>
      <c r="N96" s="1170"/>
    </row>
    <row r="97" spans="2:16" ht="14.25" customHeight="1" x14ac:dyDescent="0.35">
      <c r="B97" s="17" t="s">
        <v>487</v>
      </c>
      <c r="C97" s="618"/>
      <c r="D97" s="20">
        <v>30000</v>
      </c>
      <c r="E97" s="17"/>
      <c r="F97" s="17"/>
      <c r="G97" s="17" t="s">
        <v>487</v>
      </c>
      <c r="H97" s="17"/>
      <c r="I97" s="20">
        <v>0</v>
      </c>
      <c r="M97" s="17" t="s">
        <v>487</v>
      </c>
      <c r="N97" s="20">
        <v>30000</v>
      </c>
    </row>
    <row r="98" spans="2:16" ht="14.25" customHeight="1" x14ac:dyDescent="0.35">
      <c r="B98" s="17" t="s">
        <v>103</v>
      </c>
      <c r="C98" s="618"/>
      <c r="D98" s="20">
        <v>200000</v>
      </c>
      <c r="E98" s="17"/>
      <c r="F98" s="17"/>
      <c r="G98" s="17" t="s">
        <v>103</v>
      </c>
      <c r="H98" s="17"/>
      <c r="I98" s="20">
        <v>5000</v>
      </c>
      <c r="J98" s="7" t="s">
        <v>1696</v>
      </c>
      <c r="M98" s="17" t="s">
        <v>103</v>
      </c>
      <c r="N98" s="20">
        <v>18000</v>
      </c>
    </row>
    <row r="99" spans="2:16" ht="14.25" customHeight="1" x14ac:dyDescent="0.35">
      <c r="B99" s="1170" t="s">
        <v>105</v>
      </c>
      <c r="C99" s="1170"/>
      <c r="D99" s="1170"/>
      <c r="E99" s="17"/>
      <c r="F99" s="17"/>
      <c r="G99" s="17" t="s">
        <v>105</v>
      </c>
      <c r="H99" s="17"/>
      <c r="I99" s="17"/>
      <c r="L99" s="17"/>
      <c r="M99" s="17"/>
      <c r="N99" s="20"/>
    </row>
    <row r="100" spans="2:16" ht="14.25" customHeight="1" x14ac:dyDescent="0.35">
      <c r="B100" s="17" t="s">
        <v>1624</v>
      </c>
      <c r="C100" s="618"/>
      <c r="D100" s="20">
        <v>40</v>
      </c>
      <c r="E100" s="17" t="s">
        <v>340</v>
      </c>
      <c r="F100" s="17"/>
      <c r="G100" s="17" t="s">
        <v>332</v>
      </c>
      <c r="I100" s="20">
        <v>40</v>
      </c>
      <c r="J100" s="17" t="s">
        <v>340</v>
      </c>
      <c r="L100" s="17"/>
      <c r="N100" s="20"/>
      <c r="O100" s="17"/>
    </row>
    <row r="101" spans="2:16" ht="14.25" customHeight="1" x14ac:dyDescent="0.35">
      <c r="B101" s="17"/>
      <c r="C101" s="618"/>
      <c r="D101" s="315" t="s">
        <v>1677</v>
      </c>
      <c r="E101" s="618">
        <f>+D100*12%</f>
        <v>4.8</v>
      </c>
      <c r="F101" s="17"/>
      <c r="G101" s="17"/>
      <c r="H101" s="17"/>
      <c r="I101" s="315" t="s">
        <v>1696</v>
      </c>
      <c r="L101" s="618">
        <f>+I100*12%</f>
        <v>4.8</v>
      </c>
      <c r="M101" s="17"/>
      <c r="N101" s="315"/>
    </row>
    <row r="102" spans="2:16" ht="14.25" customHeight="1" x14ac:dyDescent="0.35">
      <c r="B102" s="17" t="s">
        <v>1362</v>
      </c>
      <c r="C102" s="618"/>
      <c r="D102" s="315"/>
      <c r="E102" s="618"/>
      <c r="F102" s="17"/>
      <c r="G102" s="17"/>
      <c r="H102" s="17"/>
      <c r="I102" s="315"/>
      <c r="L102" s="618"/>
      <c r="M102" s="17" t="s">
        <v>1362</v>
      </c>
      <c r="N102" s="16"/>
      <c r="O102" s="315"/>
      <c r="P102" s="618"/>
    </row>
    <row r="103" spans="2:16" ht="14.25" customHeight="1" x14ac:dyDescent="0.35">
      <c r="B103" s="17" t="s">
        <v>1363</v>
      </c>
      <c r="C103" s="631">
        <f>+D98</f>
        <v>200000</v>
      </c>
      <c r="D103" s="315"/>
      <c r="E103" s="618"/>
      <c r="F103" s="17"/>
      <c r="G103" s="17"/>
      <c r="H103" s="17"/>
      <c r="I103" s="315"/>
      <c r="L103" s="618"/>
      <c r="M103" s="17" t="s">
        <v>1363</v>
      </c>
      <c r="N103" s="16">
        <f>+N98</f>
        <v>18000</v>
      </c>
      <c r="O103" s="315"/>
      <c r="P103" s="618"/>
    </row>
    <row r="104" spans="2:16" ht="14.25" customHeight="1" x14ac:dyDescent="0.35">
      <c r="B104" s="17" t="s">
        <v>1364</v>
      </c>
      <c r="C104" s="618"/>
      <c r="D104" s="121">
        <f>+D97</f>
        <v>30000</v>
      </c>
      <c r="E104" s="618"/>
      <c r="F104" s="17"/>
      <c r="G104" s="17"/>
      <c r="H104" s="17"/>
      <c r="I104" s="315"/>
      <c r="L104" s="618"/>
      <c r="M104" s="7" t="s">
        <v>1370</v>
      </c>
      <c r="N104" s="16">
        <f>+O105-N103</f>
        <v>12000</v>
      </c>
      <c r="O104" s="238" t="s">
        <v>1149</v>
      </c>
    </row>
    <row r="105" spans="2:16" ht="14.25" customHeight="1" x14ac:dyDescent="0.35">
      <c r="B105" s="17" t="s">
        <v>1365</v>
      </c>
      <c r="C105" s="618"/>
      <c r="D105" s="121">
        <v>170000</v>
      </c>
      <c r="E105" s="655" t="s">
        <v>40</v>
      </c>
      <c r="F105" s="17"/>
      <c r="G105" s="17"/>
      <c r="H105" s="17"/>
      <c r="I105" s="315"/>
      <c r="L105" s="618"/>
      <c r="M105" s="17" t="s">
        <v>1364</v>
      </c>
      <c r="N105" s="618"/>
      <c r="O105" s="121">
        <f>+N97</f>
        <v>30000</v>
      </c>
      <c r="P105" s="618"/>
    </row>
    <row r="106" spans="2:16" ht="14.25" customHeight="1" x14ac:dyDescent="0.35">
      <c r="B106" s="17" t="s">
        <v>1362</v>
      </c>
      <c r="C106" s="618"/>
      <c r="D106" s="315"/>
      <c r="E106" s="618"/>
      <c r="F106" s="17"/>
      <c r="G106" s="17"/>
      <c r="H106" s="17"/>
      <c r="I106" s="315"/>
      <c r="L106" s="618"/>
      <c r="M106" s="17"/>
      <c r="N106" s="618"/>
      <c r="O106" s="121"/>
      <c r="P106" s="653"/>
    </row>
    <row r="107" spans="2:16" ht="14.25" customHeight="1" x14ac:dyDescent="0.35">
      <c r="B107" s="17" t="s">
        <v>1366</v>
      </c>
      <c r="C107" s="631">
        <f>+D100+E101</f>
        <v>44.8</v>
      </c>
      <c r="D107" s="655" t="s">
        <v>1149</v>
      </c>
      <c r="E107" s="618"/>
      <c r="F107" s="17"/>
      <c r="G107" s="17"/>
      <c r="H107" s="17"/>
      <c r="I107" s="315"/>
      <c r="L107" s="618"/>
      <c r="M107" s="17"/>
      <c r="N107" s="315"/>
    </row>
    <row r="108" spans="2:16" ht="14.25" customHeight="1" x14ac:dyDescent="0.35">
      <c r="B108" s="17" t="s">
        <v>1367</v>
      </c>
      <c r="C108" s="618"/>
      <c r="D108" s="121">
        <f>+C107-D109-D110</f>
        <v>43.44</v>
      </c>
      <c r="E108" s="618"/>
      <c r="F108" s="17"/>
      <c r="G108" s="17"/>
      <c r="H108" s="17"/>
      <c r="I108" s="315"/>
      <c r="L108" s="618"/>
      <c r="M108" s="17"/>
      <c r="N108" s="315"/>
    </row>
    <row r="109" spans="2:16" ht="14.25" customHeight="1" x14ac:dyDescent="0.35">
      <c r="B109" s="17" t="s">
        <v>1369</v>
      </c>
      <c r="C109" s="618"/>
      <c r="D109" s="121">
        <f>+D100*1%</f>
        <v>0.4</v>
      </c>
      <c r="E109" s="618"/>
      <c r="F109" s="17"/>
      <c r="G109" s="17"/>
      <c r="H109" s="17"/>
      <c r="I109" s="315"/>
      <c r="L109" s="618"/>
      <c r="M109" s="17"/>
      <c r="N109" s="315"/>
    </row>
    <row r="110" spans="2:16" ht="14.25" customHeight="1" x14ac:dyDescent="0.35">
      <c r="B110" s="17" t="s">
        <v>1368</v>
      </c>
      <c r="C110" s="618"/>
      <c r="D110" s="315">
        <f>+E101*20%</f>
        <v>0.96</v>
      </c>
      <c r="E110" s="618"/>
      <c r="F110" s="17"/>
      <c r="G110" s="17"/>
      <c r="H110" s="17"/>
      <c r="I110" s="315"/>
      <c r="L110" s="618"/>
      <c r="M110" s="17"/>
      <c r="N110" s="315"/>
    </row>
    <row r="111" spans="2:16" ht="14.25" customHeight="1" x14ac:dyDescent="0.35">
      <c r="B111" s="17"/>
      <c r="C111" s="618"/>
      <c r="D111" s="315"/>
      <c r="E111" s="618"/>
      <c r="F111" s="17"/>
      <c r="G111" s="17"/>
      <c r="H111" s="17"/>
      <c r="I111" s="315"/>
      <c r="L111" s="618"/>
      <c r="M111" s="17"/>
      <c r="N111" s="315"/>
    </row>
    <row r="113" spans="1:9" ht="54.75" customHeight="1" x14ac:dyDescent="0.35">
      <c r="A113" s="1182" t="s">
        <v>106</v>
      </c>
      <c r="B113" s="482" t="s">
        <v>2217</v>
      </c>
      <c r="C113" s="1169" t="s">
        <v>40</v>
      </c>
      <c r="D113" s="1179" t="s">
        <v>2218</v>
      </c>
      <c r="E113" s="1179"/>
      <c r="F113" s="1179"/>
      <c r="G113" s="1179"/>
      <c r="H113" s="1179"/>
    </row>
    <row r="114" spans="1:9" ht="32.25" customHeight="1" x14ac:dyDescent="0.35">
      <c r="A114" s="1182"/>
      <c r="B114" s="483" t="s">
        <v>107</v>
      </c>
      <c r="C114" s="1169"/>
      <c r="D114" s="1156" t="s">
        <v>130</v>
      </c>
      <c r="E114" s="1156"/>
      <c r="F114" s="1156"/>
      <c r="G114" s="1156"/>
      <c r="H114" s="1156"/>
    </row>
    <row r="115" spans="1:9" ht="38.5" customHeight="1" x14ac:dyDescent="0.35">
      <c r="A115" s="1182"/>
      <c r="B115" s="483" t="s">
        <v>108</v>
      </c>
      <c r="C115" s="1169"/>
      <c r="D115" s="1156" t="s">
        <v>1708</v>
      </c>
      <c r="E115" s="1156"/>
      <c r="F115" s="1156"/>
      <c r="G115" s="1156"/>
      <c r="H115" s="1156"/>
    </row>
    <row r="116" spans="1:9" ht="14.25" customHeight="1" x14ac:dyDescent="0.35">
      <c r="A116" s="1182"/>
      <c r="B116" s="656" t="s">
        <v>1030</v>
      </c>
      <c r="C116" s="656" t="s">
        <v>2334</v>
      </c>
      <c r="E116" s="17"/>
      <c r="F116" s="17"/>
      <c r="G116" s="17"/>
      <c r="H116" s="7" t="s">
        <v>143</v>
      </c>
    </row>
    <row r="117" spans="1:9" ht="35.25" customHeight="1" x14ac:dyDescent="0.35">
      <c r="A117" s="1182"/>
      <c r="B117" s="1180" t="s">
        <v>109</v>
      </c>
      <c r="C117" s="1169" t="s">
        <v>40</v>
      </c>
      <c r="D117" s="1145" t="s">
        <v>1118</v>
      </c>
      <c r="E117" s="1145"/>
      <c r="F117" s="1145"/>
      <c r="G117" s="1145"/>
      <c r="H117" s="19" t="s">
        <v>1475</v>
      </c>
    </row>
    <row r="118" spans="1:9" ht="66.75" customHeight="1" x14ac:dyDescent="0.35">
      <c r="A118" s="1182"/>
      <c r="B118" s="1180"/>
      <c r="C118" s="1169"/>
      <c r="D118" s="1145" t="s">
        <v>454</v>
      </c>
      <c r="E118" s="1145"/>
      <c r="F118" s="1145"/>
      <c r="G118" s="1145"/>
      <c r="H118" s="19" t="s">
        <v>1476</v>
      </c>
    </row>
    <row r="119" spans="1:9" ht="33.75" customHeight="1" x14ac:dyDescent="0.35">
      <c r="A119" s="1182"/>
      <c r="B119" s="1180"/>
      <c r="C119" s="1169"/>
      <c r="D119" s="1145" t="s">
        <v>1211</v>
      </c>
      <c r="E119" s="1145"/>
      <c r="F119" s="1145"/>
      <c r="G119" s="1145"/>
      <c r="H119" s="19" t="s">
        <v>1477</v>
      </c>
    </row>
    <row r="120" spans="1:9" ht="14.25" customHeight="1" x14ac:dyDescent="0.35">
      <c r="B120" s="74" t="s">
        <v>985</v>
      </c>
      <c r="C120" s="618"/>
      <c r="D120" s="17"/>
      <c r="E120" s="17"/>
      <c r="F120" s="17"/>
      <c r="G120" s="17"/>
    </row>
    <row r="121" spans="1:9" ht="14.25" customHeight="1" x14ac:dyDescent="0.35">
      <c r="B121" s="17"/>
      <c r="C121" s="618"/>
      <c r="D121" s="17"/>
      <c r="E121" s="17"/>
      <c r="F121" s="17"/>
      <c r="G121" s="17"/>
    </row>
    <row r="122" spans="1:9" ht="14.25" customHeight="1" x14ac:dyDescent="0.35">
      <c r="A122" s="1182" t="s">
        <v>112</v>
      </c>
      <c r="B122" s="1156" t="s">
        <v>113</v>
      </c>
      <c r="C122" s="624" t="s">
        <v>41</v>
      </c>
      <c r="D122" s="17" t="s">
        <v>1329</v>
      </c>
      <c r="E122" s="17"/>
      <c r="F122" s="17" t="s">
        <v>357</v>
      </c>
      <c r="G122" s="319">
        <v>15000</v>
      </c>
      <c r="H122" s="515">
        <f>+G122</f>
        <v>15000</v>
      </c>
      <c r="I122" s="9"/>
    </row>
    <row r="123" spans="1:9" ht="14.25" customHeight="1" x14ac:dyDescent="0.35">
      <c r="A123" s="1182"/>
      <c r="B123" s="1156"/>
      <c r="C123" s="618"/>
      <c r="D123" s="17"/>
      <c r="E123" s="17"/>
      <c r="F123" s="17" t="s">
        <v>2417</v>
      </c>
      <c r="G123" s="17"/>
      <c r="H123" s="515"/>
      <c r="I123" s="9"/>
    </row>
    <row r="124" spans="1:9" ht="14.25" customHeight="1" x14ac:dyDescent="0.35">
      <c r="A124" s="1182"/>
      <c r="B124" s="1156"/>
      <c r="C124" s="618"/>
      <c r="D124" s="17"/>
      <c r="E124" s="17"/>
      <c r="F124" s="17" t="str">
        <f>+B122</f>
        <v>INDEMNIZACIONES SEGUROS</v>
      </c>
      <c r="G124" s="319">
        <v>16000</v>
      </c>
      <c r="H124" s="515">
        <v>14500</v>
      </c>
      <c r="I124" s="9"/>
    </row>
    <row r="125" spans="1:9" ht="14.25" customHeight="1" x14ac:dyDescent="0.35">
      <c r="A125" s="1182"/>
      <c r="B125" s="1156"/>
      <c r="C125" s="624" t="s">
        <v>40</v>
      </c>
      <c r="D125" s="17" t="s">
        <v>1330</v>
      </c>
      <c r="E125" s="17"/>
      <c r="F125" s="17" t="s">
        <v>315</v>
      </c>
      <c r="G125" s="505">
        <f>+G124-G122</f>
        <v>1000</v>
      </c>
      <c r="H125" s="515" t="s">
        <v>40</v>
      </c>
      <c r="I125" s="9"/>
    </row>
    <row r="126" spans="1:9" ht="14.25" customHeight="1" x14ac:dyDescent="0.35">
      <c r="B126" s="17"/>
      <c r="C126" s="618"/>
      <c r="D126" s="17"/>
      <c r="E126" s="17"/>
      <c r="F126" s="17" t="s">
        <v>359</v>
      </c>
      <c r="G126" s="17"/>
      <c r="H126" s="531">
        <f>+H124-H122</f>
        <v>-500</v>
      </c>
      <c r="I126" s="6" t="s">
        <v>2418</v>
      </c>
    </row>
    <row r="127" spans="1:9" ht="14.25" customHeight="1" x14ac:dyDescent="0.35">
      <c r="B127" s="17"/>
      <c r="C127" s="618"/>
      <c r="D127" s="17"/>
      <c r="E127" s="17"/>
      <c r="F127" s="17"/>
      <c r="G127" s="17"/>
    </row>
    <row r="128" spans="1:9" ht="40.5" customHeight="1" x14ac:dyDescent="0.35">
      <c r="A128" s="1150" t="s">
        <v>1212</v>
      </c>
      <c r="B128" s="1246" t="s">
        <v>114</v>
      </c>
      <c r="C128" s="617" t="s">
        <v>41</v>
      </c>
      <c r="D128" s="1239" t="s">
        <v>1213</v>
      </c>
      <c r="E128" s="1239"/>
      <c r="F128" s="17"/>
      <c r="G128" s="17"/>
    </row>
    <row r="129" spans="1:11" ht="9.75" customHeight="1" x14ac:dyDescent="0.35">
      <c r="A129" s="1150"/>
      <c r="B129" s="1246"/>
      <c r="C129" s="618"/>
      <c r="D129" s="17"/>
      <c r="E129" s="17"/>
      <c r="F129" s="17"/>
      <c r="G129" s="17"/>
    </row>
    <row r="130" spans="1:11" ht="6" customHeight="1" x14ac:dyDescent="0.35">
      <c r="A130" s="1150"/>
      <c r="B130" s="1246"/>
      <c r="C130" s="618"/>
      <c r="D130" s="17"/>
      <c r="E130" s="17"/>
      <c r="F130" s="17"/>
      <c r="G130" s="17" t="s">
        <v>515</v>
      </c>
    </row>
    <row r="131" spans="1:11" ht="27.75" customHeight="1" x14ac:dyDescent="0.35">
      <c r="A131" s="1150"/>
      <c r="B131" s="1246"/>
      <c r="C131" s="1169" t="s">
        <v>40</v>
      </c>
      <c r="D131" s="1239" t="s">
        <v>1637</v>
      </c>
      <c r="E131" s="1239"/>
      <c r="F131" s="448"/>
      <c r="G131" s="1247" t="s">
        <v>733</v>
      </c>
      <c r="H131" s="1247"/>
      <c r="I131" s="1247"/>
      <c r="J131" s="1247"/>
      <c r="K131" s="1247"/>
    </row>
    <row r="132" spans="1:11" ht="50.25" customHeight="1" x14ac:dyDescent="0.35">
      <c r="A132" s="1150"/>
      <c r="B132" s="1246"/>
      <c r="C132" s="1169"/>
      <c r="D132" s="1239" t="s">
        <v>1033</v>
      </c>
      <c r="E132" s="1239"/>
      <c r="F132" s="17"/>
      <c r="G132" s="1247"/>
      <c r="H132" s="1247"/>
      <c r="I132" s="1247"/>
      <c r="J132" s="1247"/>
      <c r="K132" s="1247"/>
    </row>
    <row r="133" spans="1:11" ht="14.25" customHeight="1" x14ac:dyDescent="0.35">
      <c r="B133" s="17"/>
      <c r="C133" s="618"/>
      <c r="D133" s="17"/>
      <c r="E133" s="17"/>
      <c r="F133" s="17"/>
      <c r="G133" s="17"/>
    </row>
    <row r="134" spans="1:11" ht="14.25" customHeight="1" x14ac:dyDescent="0.35">
      <c r="A134" s="1150" t="s">
        <v>115</v>
      </c>
      <c r="B134" s="1156" t="s">
        <v>116</v>
      </c>
      <c r="C134" s="618"/>
      <c r="D134" s="1169" t="s">
        <v>117</v>
      </c>
      <c r="E134" s="17" t="s">
        <v>126</v>
      </c>
      <c r="F134" s="17"/>
      <c r="G134" s="17"/>
    </row>
    <row r="135" spans="1:11" ht="14.25" customHeight="1" x14ac:dyDescent="0.35">
      <c r="A135" s="1150"/>
      <c r="B135" s="1156"/>
      <c r="C135" s="618"/>
      <c r="D135" s="1169"/>
      <c r="E135" s="17" t="s">
        <v>488</v>
      </c>
      <c r="F135" s="17"/>
      <c r="G135" s="17"/>
    </row>
    <row r="136" spans="1:11" ht="14.25" customHeight="1" x14ac:dyDescent="0.35">
      <c r="A136" s="1150"/>
      <c r="B136" s="1156"/>
      <c r="C136" s="618"/>
      <c r="D136" s="17"/>
      <c r="E136" s="17"/>
      <c r="F136" s="17"/>
      <c r="G136" s="17"/>
    </row>
    <row r="137" spans="1:11" ht="14.25" customHeight="1" x14ac:dyDescent="0.35">
      <c r="A137" s="1150"/>
      <c r="B137" s="1156"/>
      <c r="C137" s="618"/>
      <c r="D137" s="624" t="s">
        <v>118</v>
      </c>
      <c r="E137" s="17" t="s">
        <v>40</v>
      </c>
      <c r="F137" s="17"/>
      <c r="G137" s="17"/>
    </row>
    <row r="138" spans="1:11" ht="14.25" customHeight="1" x14ac:dyDescent="0.35">
      <c r="B138" s="731" t="s">
        <v>381</v>
      </c>
      <c r="C138" s="618"/>
      <c r="D138" s="17"/>
      <c r="E138" s="17"/>
      <c r="F138" s="17"/>
      <c r="G138" s="17"/>
    </row>
    <row r="139" spans="1:11" ht="14.25" customHeight="1" x14ac:dyDescent="0.35">
      <c r="B139" s="1026" t="s">
        <v>2092</v>
      </c>
      <c r="C139" s="18"/>
      <c r="D139" s="947">
        <v>444.62</v>
      </c>
      <c r="E139" s="17"/>
      <c r="F139" s="17"/>
      <c r="G139" s="17"/>
    </row>
    <row r="140" spans="1:11" ht="14.25" customHeight="1" x14ac:dyDescent="0.35">
      <c r="A140" s="50" t="s">
        <v>143</v>
      </c>
      <c r="B140" s="26" t="s">
        <v>2249</v>
      </c>
      <c r="C140" s="26"/>
      <c r="D140" s="470">
        <v>410</v>
      </c>
      <c r="E140" s="666">
        <f>+D139-D140</f>
        <v>34.620000000000005</v>
      </c>
      <c r="F140" s="17"/>
      <c r="G140" s="17"/>
    </row>
    <row r="141" spans="1:11" ht="14.25" customHeight="1" x14ac:dyDescent="0.35">
      <c r="A141" s="50"/>
      <c r="B141" s="26"/>
      <c r="C141" s="26"/>
      <c r="D141" s="470"/>
      <c r="E141" s="505"/>
      <c r="F141" s="17"/>
      <c r="G141" s="17"/>
    </row>
    <row r="142" spans="1:11" ht="14.25" customHeight="1" x14ac:dyDescent="0.35">
      <c r="A142" s="7" t="s">
        <v>119</v>
      </c>
      <c r="B142" s="1156" t="s">
        <v>1268</v>
      </c>
      <c r="C142" s="1156"/>
      <c r="D142" s="1156"/>
      <c r="E142" s="17" t="s">
        <v>702</v>
      </c>
      <c r="F142" s="17" t="s">
        <v>703</v>
      </c>
    </row>
    <row r="143" spans="1:11" ht="14.25" customHeight="1" x14ac:dyDescent="0.35">
      <c r="A143" s="7" t="s">
        <v>120</v>
      </c>
      <c r="B143" s="1156"/>
      <c r="C143" s="1156"/>
      <c r="D143" s="1156"/>
      <c r="E143" s="17" t="s">
        <v>704</v>
      </c>
      <c r="F143" s="17"/>
      <c r="G143" s="17"/>
    </row>
    <row r="144" spans="1:11" ht="14.25" customHeight="1" x14ac:dyDescent="0.35">
      <c r="B144" s="35" t="s">
        <v>1090</v>
      </c>
      <c r="C144" s="618"/>
      <c r="D144" s="17"/>
      <c r="E144" s="17"/>
      <c r="F144" s="17"/>
      <c r="G144" s="17"/>
    </row>
    <row r="145" spans="1:8" ht="14.25" customHeight="1" x14ac:dyDescent="0.35">
      <c r="B145" s="35" t="s">
        <v>1261</v>
      </c>
      <c r="C145" s="618"/>
      <c r="D145" s="17"/>
      <c r="E145" s="17"/>
      <c r="F145" s="17"/>
      <c r="G145" s="17"/>
    </row>
    <row r="146" spans="1:8" ht="14.25" customHeight="1" x14ac:dyDescent="0.35">
      <c r="B146" s="35" t="s">
        <v>1478</v>
      </c>
      <c r="C146" s="618"/>
      <c r="D146" s="17"/>
      <c r="E146" s="17"/>
      <c r="F146" s="17"/>
      <c r="G146" s="17"/>
    </row>
    <row r="147" spans="1:8" ht="14.25" customHeight="1" x14ac:dyDescent="0.35">
      <c r="B147" s="35" t="s">
        <v>1752</v>
      </c>
      <c r="C147" s="618"/>
      <c r="D147" s="17"/>
      <c r="E147" s="17"/>
      <c r="F147" s="17"/>
      <c r="G147" s="17"/>
    </row>
    <row r="148" spans="1:8" s="17" customFormat="1" ht="14.25" customHeight="1" thickBot="1" x14ac:dyDescent="0.4">
      <c r="B148" s="17" t="s">
        <v>121</v>
      </c>
      <c r="C148" s="618"/>
    </row>
    <row r="149" spans="1:8" s="17" customFormat="1" ht="14.25" customHeight="1" thickBot="1" x14ac:dyDescent="0.4">
      <c r="B149" s="1243">
        <v>43830</v>
      </c>
      <c r="C149" s="1244"/>
      <c r="D149" s="1245"/>
    </row>
    <row r="150" spans="1:8" s="17" customFormat="1" ht="22.5" customHeight="1" x14ac:dyDescent="0.35">
      <c r="C150" s="620" t="s">
        <v>200</v>
      </c>
      <c r="E150" s="630" t="s">
        <v>1240</v>
      </c>
      <c r="F150" s="630" t="s">
        <v>1239</v>
      </c>
    </row>
    <row r="151" spans="1:8" s="17" customFormat="1" ht="14.25" customHeight="1" x14ac:dyDescent="0.35">
      <c r="B151" s="17" t="s">
        <v>489</v>
      </c>
      <c r="C151" s="20">
        <v>1000000</v>
      </c>
      <c r="E151" s="631">
        <v>980000</v>
      </c>
      <c r="F151" s="627">
        <f>+C151-E151</f>
        <v>20000</v>
      </c>
      <c r="G151" s="12" t="s">
        <v>1034</v>
      </c>
      <c r="H151" s="12"/>
    </row>
    <row r="152" spans="1:8" s="17" customFormat="1" ht="14.25" customHeight="1" x14ac:dyDescent="0.35">
      <c r="C152" s="20"/>
      <c r="E152" s="631"/>
      <c r="F152" s="631"/>
    </row>
    <row r="153" spans="1:8" s="17" customFormat="1" ht="14.25" customHeight="1" x14ac:dyDescent="0.35">
      <c r="B153" s="36" t="s">
        <v>490</v>
      </c>
      <c r="C153" s="341">
        <v>800000</v>
      </c>
      <c r="E153" s="484">
        <v>790000</v>
      </c>
      <c r="F153" s="484">
        <f>+C153-E153</f>
        <v>10000</v>
      </c>
    </row>
    <row r="154" spans="1:8" s="17" customFormat="1" ht="14.25" customHeight="1" x14ac:dyDescent="0.35">
      <c r="C154" s="20"/>
      <c r="E154" s="631"/>
      <c r="F154" s="631"/>
    </row>
    <row r="155" spans="1:8" s="17" customFormat="1" ht="14.25" customHeight="1" x14ac:dyDescent="0.35">
      <c r="B155" s="17" t="s">
        <v>122</v>
      </c>
      <c r="C155" s="20">
        <f>+C151-C153</f>
        <v>200000</v>
      </c>
      <c r="E155" s="462">
        <f>+E151-E153</f>
        <v>190000</v>
      </c>
      <c r="F155" s="627">
        <f>+F151-F153</f>
        <v>10000</v>
      </c>
      <c r="G155" s="12" t="s">
        <v>1214</v>
      </c>
      <c r="H155" s="12"/>
    </row>
    <row r="156" spans="1:8" s="17" customFormat="1" ht="14.25" customHeight="1" x14ac:dyDescent="0.35">
      <c r="C156" s="618"/>
      <c r="E156" s="657" t="s">
        <v>123</v>
      </c>
      <c r="F156" s="516" t="s">
        <v>122</v>
      </c>
      <c r="G156" s="12"/>
      <c r="H156" s="12"/>
    </row>
    <row r="157" spans="1:8" s="17" customFormat="1" ht="29.25" customHeight="1" x14ac:dyDescent="0.35">
      <c r="C157" s="618"/>
      <c r="E157" s="658" t="s">
        <v>757</v>
      </c>
    </row>
    <row r="158" spans="1:8" s="17" customFormat="1" ht="29.25" customHeight="1" x14ac:dyDescent="0.35">
      <c r="C158" s="618"/>
      <c r="E158" s="659"/>
    </row>
    <row r="159" spans="1:8" s="17" customFormat="1" ht="40.25" customHeight="1" x14ac:dyDescent="0.35">
      <c r="A159" s="1150" t="s">
        <v>124</v>
      </c>
      <c r="B159" s="1156" t="s">
        <v>2229</v>
      </c>
      <c r="C159" s="1155" t="s">
        <v>40</v>
      </c>
      <c r="D159" s="1156" t="s">
        <v>2230</v>
      </c>
      <c r="E159" s="1156"/>
      <c r="F159" s="1156"/>
      <c r="G159" s="1156"/>
      <c r="H159" s="1156"/>
    </row>
    <row r="160" spans="1:8" s="17" customFormat="1" ht="46.25" customHeight="1" x14ac:dyDescent="0.35">
      <c r="A160" s="1150"/>
      <c r="B160" s="1156"/>
      <c r="C160" s="1155"/>
      <c r="D160" s="1156" t="s">
        <v>2231</v>
      </c>
      <c r="E160" s="1156"/>
      <c r="F160" s="1156"/>
      <c r="G160" s="1156"/>
      <c r="H160" s="1156"/>
    </row>
    <row r="161" spans="1:13" s="17" customFormat="1" ht="45" customHeight="1" x14ac:dyDescent="0.35">
      <c r="A161" s="1150"/>
      <c r="B161" s="1156"/>
      <c r="C161" s="1155"/>
      <c r="D161" s="1156" t="s">
        <v>1460</v>
      </c>
      <c r="E161" s="1156"/>
      <c r="F161" s="1156"/>
      <c r="G161" s="1156"/>
      <c r="H161" s="1156"/>
    </row>
    <row r="162" spans="1:13" ht="37.5" customHeight="1" x14ac:dyDescent="0.35">
      <c r="A162" s="1150"/>
      <c r="B162" s="17"/>
      <c r="C162" s="618"/>
      <c r="D162" s="1254" t="s">
        <v>1461</v>
      </c>
      <c r="E162" s="1254"/>
      <c r="F162" s="1254"/>
      <c r="G162" s="1254"/>
      <c r="H162" s="1254"/>
    </row>
    <row r="163" spans="1:13" ht="100.5" customHeight="1" x14ac:dyDescent="0.35">
      <c r="A163" s="1150"/>
      <c r="B163" s="615" t="s">
        <v>625</v>
      </c>
      <c r="C163" s="617" t="s">
        <v>40</v>
      </c>
      <c r="D163" s="1220" t="s">
        <v>626</v>
      </c>
      <c r="E163" s="1220"/>
      <c r="F163" s="1220"/>
      <c r="G163" s="17"/>
    </row>
    <row r="164" spans="1:13" ht="14.25" customHeight="1" x14ac:dyDescent="0.35">
      <c r="B164" s="17"/>
      <c r="C164" s="618"/>
      <c r="D164" s="17"/>
      <c r="E164" s="17"/>
      <c r="F164" s="17"/>
      <c r="G164" s="17"/>
    </row>
    <row r="165" spans="1:13" ht="14.25" customHeight="1" x14ac:dyDescent="0.35">
      <c r="B165" s="17"/>
      <c r="C165" s="618"/>
      <c r="D165" s="17"/>
      <c r="E165" s="17"/>
      <c r="F165" s="17"/>
      <c r="G165" s="17"/>
    </row>
    <row r="166" spans="1:13" ht="50.25" customHeight="1" x14ac:dyDescent="0.35">
      <c r="A166" s="19" t="s">
        <v>627</v>
      </c>
      <c r="B166" s="613" t="s">
        <v>713</v>
      </c>
      <c r="C166" s="623" t="s">
        <v>40</v>
      </c>
      <c r="D166" s="1220" t="s">
        <v>1035</v>
      </c>
      <c r="E166" s="1220"/>
      <c r="F166" s="1220"/>
      <c r="G166" s="17"/>
    </row>
    <row r="167" spans="1:13" s="17" customFormat="1" ht="14.25" customHeight="1" x14ac:dyDescent="0.35">
      <c r="A167" s="38"/>
      <c r="B167" s="616"/>
      <c r="C167" s="344"/>
      <c r="D167" s="622"/>
      <c r="E167" s="622"/>
      <c r="F167" s="660"/>
    </row>
    <row r="168" spans="1:13" s="17" customFormat="1" ht="40.5" customHeight="1" x14ac:dyDescent="0.35">
      <c r="A168" s="1203" t="s">
        <v>1119</v>
      </c>
      <c r="B168" s="1182" t="s">
        <v>2232</v>
      </c>
      <c r="C168" s="1219" t="s">
        <v>40</v>
      </c>
      <c r="D168" s="1148" t="s">
        <v>1125</v>
      </c>
      <c r="E168" s="1148"/>
      <c r="F168" s="1148"/>
    </row>
    <row r="169" spans="1:13" s="17" customFormat="1" ht="43.5" customHeight="1" x14ac:dyDescent="0.35">
      <c r="A169" s="1203"/>
      <c r="B169" s="1182"/>
      <c r="C169" s="1219"/>
      <c r="D169" s="1181" t="s">
        <v>1120</v>
      </c>
      <c r="E169" s="1181"/>
      <c r="F169" s="1181"/>
    </row>
    <row r="170" spans="1:13" s="17" customFormat="1" ht="37.5" customHeight="1" x14ac:dyDescent="0.35">
      <c r="A170" s="1203"/>
      <c r="B170" s="1182"/>
      <c r="C170" s="1219"/>
      <c r="D170" s="1148" t="s">
        <v>1185</v>
      </c>
      <c r="E170" s="1148"/>
      <c r="F170" s="1148"/>
    </row>
    <row r="171" spans="1:13" s="17" customFormat="1" ht="14.25" customHeight="1" x14ac:dyDescent="0.35">
      <c r="A171" s="38"/>
      <c r="B171" s="616"/>
      <c r="C171" s="344"/>
      <c r="D171" s="622"/>
      <c r="E171" s="622"/>
      <c r="F171" s="660"/>
    </row>
    <row r="172" spans="1:13" s="17" customFormat="1" ht="35.25" customHeight="1" x14ac:dyDescent="0.35">
      <c r="A172" s="1203" t="s">
        <v>1121</v>
      </c>
      <c r="B172" s="1182" t="s">
        <v>2233</v>
      </c>
      <c r="C172" s="1219" t="s">
        <v>40</v>
      </c>
      <c r="D172" s="1182" t="s">
        <v>2234</v>
      </c>
      <c r="E172" s="1182"/>
      <c r="F172" s="1182"/>
      <c r="G172" s="17" t="s">
        <v>338</v>
      </c>
      <c r="H172" s="1170" t="s">
        <v>1256</v>
      </c>
      <c r="I172" s="1170"/>
      <c r="J172" s="1170"/>
    </row>
    <row r="173" spans="1:13" s="17" customFormat="1" ht="99.75" customHeight="1" x14ac:dyDescent="0.35">
      <c r="A173" s="1203"/>
      <c r="B173" s="1182"/>
      <c r="C173" s="1219"/>
      <c r="D173" s="1182" t="s">
        <v>2235</v>
      </c>
      <c r="E173" s="1182"/>
      <c r="F173" s="1182"/>
      <c r="H173" s="38" t="s">
        <v>1257</v>
      </c>
      <c r="J173" s="44">
        <v>45000</v>
      </c>
    </row>
    <row r="174" spans="1:13" s="17" customFormat="1" ht="14.25" customHeight="1" x14ac:dyDescent="0.35">
      <c r="A174" s="38"/>
      <c r="B174" s="616"/>
      <c r="C174" s="344"/>
      <c r="D174" s="622"/>
      <c r="E174" s="622"/>
      <c r="F174" s="660"/>
      <c r="H174" s="17" t="s">
        <v>103</v>
      </c>
      <c r="J174" s="20">
        <v>55000</v>
      </c>
    </row>
    <row r="175" spans="1:13" s="17" customFormat="1" ht="39" customHeight="1" x14ac:dyDescent="0.35">
      <c r="A175" s="1203" t="s">
        <v>1984</v>
      </c>
      <c r="B175" s="1174" t="s">
        <v>1985</v>
      </c>
      <c r="C175" s="1171" t="s">
        <v>2236</v>
      </c>
      <c r="D175" s="1171"/>
      <c r="E175" s="1171"/>
      <c r="F175" s="1171"/>
      <c r="G175" s="1171"/>
      <c r="H175" s="1140" t="s">
        <v>2154</v>
      </c>
      <c r="I175" s="1140" t="s">
        <v>2155</v>
      </c>
      <c r="J175" s="1141">
        <v>120000</v>
      </c>
      <c r="K175" s="1139"/>
      <c r="L175" s="561"/>
    </row>
    <row r="176" spans="1:13" s="17" customFormat="1" ht="43.75" customHeight="1" x14ac:dyDescent="0.35">
      <c r="A176" s="1203"/>
      <c r="B176" s="1174"/>
      <c r="C176" s="1171" t="s">
        <v>2237</v>
      </c>
      <c r="D176" s="1171"/>
      <c r="E176" s="1171"/>
      <c r="F176" s="1171"/>
      <c r="G176" s="1171"/>
      <c r="H176" s="1106" t="s">
        <v>2156</v>
      </c>
      <c r="I176" s="1103" t="s">
        <v>2339</v>
      </c>
      <c r="J176" s="1107">
        <f>+J175</f>
        <v>120000</v>
      </c>
      <c r="M176" s="38" t="s">
        <v>2185</v>
      </c>
    </row>
    <row r="177" spans="1:18" s="17" customFormat="1" ht="58.75" customHeight="1" x14ac:dyDescent="0.35">
      <c r="A177" s="1203"/>
      <c r="B177" s="1174"/>
      <c r="C177" s="1171" t="s">
        <v>2238</v>
      </c>
      <c r="D177" s="1171"/>
      <c r="E177" s="1171"/>
      <c r="F177" s="1171"/>
      <c r="G177" s="1171"/>
      <c r="H177" s="1143" t="s">
        <v>2340</v>
      </c>
      <c r="I177" s="1142" t="s">
        <v>2157</v>
      </c>
      <c r="J177" s="1142" t="s">
        <v>2341</v>
      </c>
      <c r="L177" s="561"/>
    </row>
    <row r="178" spans="1:18" s="38" customFormat="1" ht="36" customHeight="1" x14ac:dyDescent="0.35">
      <c r="B178" s="616"/>
      <c r="C178" s="344"/>
      <c r="D178" s="622"/>
      <c r="E178" s="622"/>
      <c r="F178" s="660"/>
      <c r="H178" s="1175" t="s">
        <v>2342</v>
      </c>
      <c r="I178" s="1118" t="s">
        <v>2343</v>
      </c>
      <c r="J178" s="1144" t="s">
        <v>2344</v>
      </c>
      <c r="K178" s="1108" t="s">
        <v>2345</v>
      </c>
    </row>
    <row r="179" spans="1:18" s="38" customFormat="1" ht="36" customHeight="1" x14ac:dyDescent="0.35">
      <c r="B179" s="616"/>
      <c r="C179" s="344"/>
      <c r="D179" s="622"/>
      <c r="E179" s="622"/>
      <c r="F179" s="660"/>
      <c r="H179" s="1175"/>
      <c r="I179" s="1109" t="s">
        <v>2346</v>
      </c>
      <c r="J179" s="1117" t="s">
        <v>122</v>
      </c>
      <c r="K179" s="1108" t="s">
        <v>2345</v>
      </c>
    </row>
    <row r="180" spans="1:18" s="17" customFormat="1" ht="33" customHeight="1" x14ac:dyDescent="0.35">
      <c r="A180" s="1203" t="s">
        <v>1986</v>
      </c>
      <c r="B180" s="1156" t="s">
        <v>39</v>
      </c>
      <c r="C180" s="1171" t="s">
        <v>2239</v>
      </c>
      <c r="D180" s="1171"/>
      <c r="E180" s="1171"/>
      <c r="F180" s="1171"/>
      <c r="G180" s="1171"/>
      <c r="H180" s="1172">
        <v>43830</v>
      </c>
      <c r="I180" s="1172"/>
      <c r="J180" s="20"/>
    </row>
    <row r="181" spans="1:18" s="17" customFormat="1" ht="50.4" customHeight="1" x14ac:dyDescent="0.35">
      <c r="A181" s="1203"/>
      <c r="B181" s="1156"/>
      <c r="C181" s="1171" t="s">
        <v>2240</v>
      </c>
      <c r="D181" s="1171"/>
      <c r="E181" s="1171"/>
      <c r="F181" s="1171"/>
      <c r="G181" s="1171"/>
      <c r="H181" s="497" t="s">
        <v>33</v>
      </c>
      <c r="I181" s="498">
        <v>1000000</v>
      </c>
      <c r="J181" s="497"/>
      <c r="K181" s="497"/>
      <c r="L181" s="290"/>
      <c r="M181" s="290"/>
    </row>
    <row r="182" spans="1:18" s="17" customFormat="1" ht="14.25" customHeight="1" thickBot="1" x14ac:dyDescent="0.4">
      <c r="A182" s="38"/>
      <c r="B182" s="616"/>
      <c r="C182" s="533"/>
      <c r="D182" s="622"/>
      <c r="E182" s="622"/>
      <c r="F182" s="660"/>
      <c r="G182" s="661"/>
      <c r="H182" s="499" t="s">
        <v>60</v>
      </c>
      <c r="I182" s="500">
        <v>700000</v>
      </c>
      <c r="J182" s="662"/>
      <c r="K182" s="628"/>
      <c r="L182" s="290"/>
      <c r="M182" s="290"/>
    </row>
    <row r="183" spans="1:18" s="17" customFormat="1" ht="28.75" customHeight="1" x14ac:dyDescent="0.35">
      <c r="A183" s="7" t="s">
        <v>1987</v>
      </c>
      <c r="B183" s="289"/>
      <c r="C183" s="533"/>
      <c r="D183" s="622"/>
      <c r="E183" s="622"/>
      <c r="F183" s="660"/>
      <c r="G183" s="661"/>
      <c r="H183" s="1027" t="s">
        <v>122</v>
      </c>
      <c r="I183" s="1028">
        <f>+I181-I182</f>
        <v>300000</v>
      </c>
      <c r="J183" s="662"/>
      <c r="K183" s="502" t="s">
        <v>2081</v>
      </c>
      <c r="L183" s="503">
        <f>+I183*50%</f>
        <v>150000</v>
      </c>
      <c r="M183" s="473" t="s">
        <v>2220</v>
      </c>
    </row>
    <row r="184" spans="1:18" s="17" customFormat="1" ht="31.75" customHeight="1" x14ac:dyDescent="0.35">
      <c r="A184" s="7"/>
      <c r="B184" s="74" t="s">
        <v>986</v>
      </c>
      <c r="C184" s="533"/>
      <c r="D184" s="622"/>
      <c r="E184" s="622"/>
      <c r="F184" s="660"/>
      <c r="G184" s="661"/>
      <c r="J184" s="662"/>
      <c r="K184" s="616"/>
      <c r="L184" s="611" t="s">
        <v>2186</v>
      </c>
      <c r="M184" s="290"/>
    </row>
    <row r="185" spans="1:18" s="17" customFormat="1" ht="14.25" customHeight="1" x14ac:dyDescent="0.35">
      <c r="A185" s="7"/>
      <c r="B185" s="74" t="s">
        <v>428</v>
      </c>
      <c r="C185" s="533"/>
      <c r="D185" s="622"/>
      <c r="E185" s="622"/>
      <c r="F185" s="660"/>
      <c r="G185" s="661"/>
      <c r="H185" s="663"/>
      <c r="I185" s="664"/>
      <c r="J185" s="662"/>
      <c r="K185" s="628"/>
      <c r="L185" s="665" t="s">
        <v>2219</v>
      </c>
      <c r="M185" s="290"/>
    </row>
    <row r="186" spans="1:18" s="17" customFormat="1" ht="36.65" customHeight="1" x14ac:dyDescent="0.35">
      <c r="A186" s="7"/>
      <c r="B186" s="74" t="s">
        <v>987</v>
      </c>
      <c r="C186" s="1171" t="s">
        <v>2371</v>
      </c>
      <c r="D186" s="1171"/>
      <c r="E186" s="1171"/>
      <c r="F186" s="1171"/>
      <c r="G186" s="1171"/>
      <c r="J186" s="501"/>
      <c r="L186" s="115" t="s">
        <v>2221</v>
      </c>
      <c r="N186" s="666">
        <f>+I183-L183</f>
        <v>150000</v>
      </c>
    </row>
    <row r="187" spans="1:18" s="17" customFormat="1" ht="34" customHeight="1" x14ac:dyDescent="0.35">
      <c r="A187" s="38"/>
      <c r="B187" s="616"/>
      <c r="C187" s="485" t="s">
        <v>2159</v>
      </c>
      <c r="D187" s="622"/>
      <c r="E187" s="622"/>
      <c r="F187" s="660"/>
      <c r="J187" s="20"/>
      <c r="N187" s="611" t="s">
        <v>2082</v>
      </c>
      <c r="O187" s="563" t="s">
        <v>2349</v>
      </c>
      <c r="P187" s="74"/>
      <c r="Q187" s="563" t="s">
        <v>2351</v>
      </c>
    </row>
    <row r="188" spans="1:18" s="17" customFormat="1" ht="40.75" customHeight="1" x14ac:dyDescent="0.35">
      <c r="A188" s="7" t="s">
        <v>1987</v>
      </c>
      <c r="B188" s="1155" t="s">
        <v>2158</v>
      </c>
      <c r="C188" s="1253" t="s">
        <v>2222</v>
      </c>
      <c r="D188" s="1253"/>
      <c r="E188" s="1253"/>
      <c r="F188" s="1253"/>
      <c r="G188" s="1253"/>
      <c r="H188" s="1253"/>
      <c r="I188" s="667"/>
      <c r="J188" s="667"/>
      <c r="K188" s="667"/>
      <c r="M188" s="533" t="s">
        <v>2347</v>
      </c>
      <c r="N188" s="38" t="s">
        <v>2348</v>
      </c>
      <c r="O188" s="562">
        <v>43498</v>
      </c>
      <c r="P188" s="38"/>
      <c r="Q188" s="562">
        <v>43830</v>
      </c>
      <c r="R188" s="38"/>
    </row>
    <row r="189" spans="1:18" ht="14.25" customHeight="1" x14ac:dyDescent="0.35">
      <c r="A189" s="1155" t="s">
        <v>2410</v>
      </c>
      <c r="B189" s="1155"/>
      <c r="C189" s="290" t="s">
        <v>2160</v>
      </c>
      <c r="D189" s="17"/>
      <c r="E189" s="17"/>
      <c r="F189" s="17"/>
      <c r="G189" s="17"/>
      <c r="J189" s="16"/>
      <c r="L189" s="7" t="s">
        <v>40</v>
      </c>
      <c r="O189" s="7" t="s">
        <v>2350</v>
      </c>
      <c r="Q189" s="609" t="str">
        <f>+O189</f>
        <v>3 EMPLEADOS</v>
      </c>
    </row>
    <row r="190" spans="1:18" ht="30.75" customHeight="1" x14ac:dyDescent="0.35">
      <c r="A190" s="1155"/>
      <c r="B190" s="1155"/>
      <c r="C190" s="732" t="s">
        <v>1988</v>
      </c>
      <c r="D190" s="1173" t="s">
        <v>2223</v>
      </c>
      <c r="E190" s="1173"/>
      <c r="F190" s="1173"/>
      <c r="G190" s="1173"/>
      <c r="H190" s="1173"/>
      <c r="I190" s="1173"/>
      <c r="J190" s="668"/>
      <c r="K190" s="668"/>
      <c r="L190" s="668"/>
      <c r="O190" s="563" t="s">
        <v>2353</v>
      </c>
      <c r="Q190" s="563" t="s">
        <v>2351</v>
      </c>
    </row>
    <row r="191" spans="1:18" ht="14.25" customHeight="1" x14ac:dyDescent="0.35">
      <c r="A191" s="1155"/>
      <c r="B191" s="1155"/>
      <c r="C191" s="626"/>
      <c r="D191" s="621"/>
      <c r="E191" s="621"/>
      <c r="F191" s="621"/>
      <c r="G191" s="621"/>
      <c r="H191" s="621"/>
      <c r="I191" s="621"/>
      <c r="J191" s="621"/>
      <c r="K191" s="621"/>
      <c r="L191" s="621"/>
      <c r="O191" s="609"/>
      <c r="Q191" s="609"/>
    </row>
    <row r="192" spans="1:18" ht="31.25" customHeight="1" x14ac:dyDescent="0.35">
      <c r="A192" s="1155"/>
      <c r="B192" s="1155"/>
      <c r="C192" s="732" t="s">
        <v>1989</v>
      </c>
      <c r="D192" s="1173" t="s">
        <v>2224</v>
      </c>
      <c r="E192" s="1173"/>
      <c r="F192" s="1173"/>
      <c r="G192" s="1173"/>
      <c r="H192" s="1173"/>
      <c r="I192" s="1173"/>
      <c r="J192" s="669"/>
      <c r="K192" s="669"/>
      <c r="L192" s="669"/>
      <c r="M192" s="533" t="s">
        <v>2352</v>
      </c>
      <c r="N192" s="38" t="s">
        <v>2348</v>
      </c>
      <c r="O192" s="612">
        <v>43465</v>
      </c>
      <c r="P192" s="19"/>
      <c r="Q192" s="562">
        <v>43830</v>
      </c>
    </row>
    <row r="193" spans="1:17" ht="9" customHeight="1" x14ac:dyDescent="0.35">
      <c r="C193" s="670"/>
      <c r="D193" s="671"/>
      <c r="E193" s="671"/>
      <c r="F193" s="671"/>
      <c r="G193" s="671"/>
      <c r="H193" s="671"/>
      <c r="I193" s="671"/>
      <c r="J193" s="671"/>
      <c r="K193" s="671"/>
      <c r="L193" s="671"/>
      <c r="Q193" s="609"/>
    </row>
    <row r="194" spans="1:17" ht="61.25" customHeight="1" x14ac:dyDescent="0.35">
      <c r="B194" s="74"/>
      <c r="C194" s="732" t="s">
        <v>1990</v>
      </c>
      <c r="D194" s="1173" t="s">
        <v>2225</v>
      </c>
      <c r="E194" s="1173"/>
      <c r="F194" s="1173"/>
      <c r="G194" s="1173"/>
      <c r="H194" s="1173"/>
      <c r="I194" s="1173"/>
      <c r="J194" s="668"/>
      <c r="K194" s="668"/>
      <c r="L194" s="668"/>
      <c r="O194" s="19" t="s">
        <v>2354</v>
      </c>
      <c r="Q194" s="608" t="str">
        <f>+O194</f>
        <v>10 EMPLEADOS</v>
      </c>
    </row>
    <row r="195" spans="1:17" ht="14.25" customHeight="1" x14ac:dyDescent="0.35">
      <c r="B195" s="74"/>
      <c r="C195" s="487"/>
      <c r="D195" s="487"/>
      <c r="E195" s="487"/>
      <c r="F195" s="487"/>
      <c r="G195" s="487"/>
      <c r="H195" s="487"/>
      <c r="I195" s="487"/>
      <c r="J195" s="487"/>
      <c r="K195" s="487"/>
      <c r="L195" s="487"/>
    </row>
    <row r="196" spans="1:17" ht="14.25" customHeight="1" x14ac:dyDescent="0.35">
      <c r="B196" s="74"/>
      <c r="C196" s="620"/>
      <c r="D196" s="17"/>
      <c r="E196" s="17"/>
      <c r="F196" s="17"/>
      <c r="G196" s="17"/>
    </row>
    <row r="197" spans="1:17" ht="14.25" customHeight="1" x14ac:dyDescent="0.35">
      <c r="B197" s="74"/>
      <c r="C197" s="620"/>
      <c r="D197" s="17"/>
      <c r="E197" s="17"/>
      <c r="F197" s="17"/>
      <c r="G197" s="17"/>
    </row>
    <row r="198" spans="1:17" ht="29.4" customHeight="1" x14ac:dyDescent="0.35">
      <c r="B198" s="1155" t="s">
        <v>2161</v>
      </c>
      <c r="C198" s="1253" t="s">
        <v>2226</v>
      </c>
      <c r="D198" s="1253"/>
      <c r="E198" s="1253"/>
      <c r="F198" s="1253"/>
      <c r="G198" s="1253"/>
      <c r="H198" s="1253"/>
      <c r="I198" s="1253"/>
      <c r="J198" s="1253"/>
      <c r="K198" s="1253"/>
      <c r="L198" s="671"/>
    </row>
    <row r="199" spans="1:17" ht="14.25" customHeight="1" x14ac:dyDescent="0.35">
      <c r="B199" s="1155"/>
      <c r="C199" s="290" t="s">
        <v>2162</v>
      </c>
      <c r="D199" s="17"/>
      <c r="E199" s="17"/>
      <c r="F199" s="17"/>
      <c r="G199" s="17"/>
    </row>
    <row r="200" spans="1:17" ht="30.65" customHeight="1" x14ac:dyDescent="0.35">
      <c r="A200" s="7" t="s">
        <v>1987</v>
      </c>
      <c r="B200" s="1155"/>
      <c r="C200" s="733" t="s">
        <v>1991</v>
      </c>
      <c r="D200" s="1173" t="s">
        <v>2163</v>
      </c>
      <c r="E200" s="1173"/>
      <c r="F200" s="1173"/>
      <c r="G200" s="1173"/>
      <c r="H200" s="1173"/>
      <c r="I200" s="668"/>
      <c r="J200" s="668"/>
      <c r="K200" s="668"/>
      <c r="L200" s="668"/>
    </row>
    <row r="201" spans="1:17" ht="14.25" customHeight="1" x14ac:dyDescent="0.35">
      <c r="A201" s="1155" t="s">
        <v>2411</v>
      </c>
      <c r="B201" s="1155"/>
      <c r="C201" s="487"/>
      <c r="D201" s="487"/>
      <c r="E201" s="487"/>
      <c r="F201" s="487"/>
      <c r="G201" s="487"/>
      <c r="H201" s="487"/>
      <c r="I201" s="487"/>
      <c r="J201" s="487"/>
      <c r="K201" s="487"/>
      <c r="L201" s="487"/>
    </row>
    <row r="202" spans="1:17" ht="34.75" customHeight="1" x14ac:dyDescent="0.35">
      <c r="A202" s="1155"/>
      <c r="B202" s="1155"/>
      <c r="C202" s="733" t="s">
        <v>1992</v>
      </c>
      <c r="D202" s="1173" t="s">
        <v>2164</v>
      </c>
      <c r="E202" s="1173"/>
      <c r="F202" s="1173"/>
      <c r="G202" s="1173"/>
      <c r="H202" s="1173"/>
      <c r="I202" s="668"/>
      <c r="J202" s="668"/>
      <c r="K202" s="668"/>
      <c r="L202" s="668"/>
    </row>
    <row r="203" spans="1:17" ht="14.25" customHeight="1" x14ac:dyDescent="0.35">
      <c r="A203" s="38"/>
      <c r="B203" s="533" t="s">
        <v>1678</v>
      </c>
      <c r="C203" s="620"/>
      <c r="D203" s="17"/>
      <c r="E203" s="17"/>
      <c r="F203" s="17"/>
      <c r="G203" s="17"/>
    </row>
    <row r="204" spans="1:17" ht="14.25" customHeight="1" x14ac:dyDescent="0.35">
      <c r="A204" s="38"/>
      <c r="B204" s="74"/>
      <c r="C204" s="620"/>
      <c r="D204" s="17"/>
      <c r="E204" s="17"/>
      <c r="F204" s="17"/>
      <c r="G204" s="17"/>
    </row>
    <row r="205" spans="1:17" ht="14.25" customHeight="1" x14ac:dyDescent="0.35">
      <c r="B205" s="74"/>
      <c r="C205" s="620"/>
      <c r="D205" s="17"/>
      <c r="E205" s="17"/>
      <c r="F205" s="17"/>
      <c r="G205" s="17"/>
    </row>
    <row r="206" spans="1:17" ht="14.25" customHeight="1" x14ac:dyDescent="0.35">
      <c r="B206" s="32"/>
      <c r="C206" s="472"/>
      <c r="D206" s="15"/>
      <c r="E206" s="17"/>
    </row>
    <row r="207" spans="1:17" ht="32.25" customHeight="1" x14ac:dyDescent="0.35">
      <c r="A207" s="7" t="s">
        <v>1987</v>
      </c>
      <c r="B207" s="611" t="s">
        <v>1126</v>
      </c>
      <c r="C207" s="620">
        <v>1</v>
      </c>
      <c r="D207" s="1145" t="s">
        <v>2227</v>
      </c>
      <c r="E207" s="1145"/>
      <c r="F207" s="1145"/>
      <c r="G207" s="1145"/>
    </row>
    <row r="208" spans="1:17" ht="35.25" customHeight="1" x14ac:dyDescent="0.35">
      <c r="A208" s="1155" t="s">
        <v>2412</v>
      </c>
      <c r="B208" s="1157" t="s">
        <v>1127</v>
      </c>
      <c r="C208" s="620">
        <v>2</v>
      </c>
      <c r="D208" s="1145" t="s">
        <v>1124</v>
      </c>
      <c r="E208" s="1145"/>
      <c r="F208" s="1145"/>
      <c r="G208" s="1145"/>
    </row>
    <row r="209" spans="1:23" ht="43.25" customHeight="1" x14ac:dyDescent="0.35">
      <c r="A209" s="1155"/>
      <c r="B209" s="1157"/>
      <c r="C209" s="620">
        <v>3</v>
      </c>
      <c r="D209" s="1145" t="s">
        <v>1123</v>
      </c>
      <c r="E209" s="1145"/>
      <c r="F209" s="1145"/>
      <c r="G209" s="1145"/>
    </row>
    <row r="210" spans="1:23" ht="12" customHeight="1" x14ac:dyDescent="0.35">
      <c r="B210" s="533"/>
      <c r="C210" s="620"/>
      <c r="D210" s="614"/>
      <c r="E210" s="614"/>
      <c r="F210" s="614"/>
      <c r="G210" s="614"/>
    </row>
    <row r="211" spans="1:23" ht="46.5" customHeight="1" x14ac:dyDescent="0.35">
      <c r="A211" s="7" t="s">
        <v>1987</v>
      </c>
      <c r="B211" s="611" t="s">
        <v>1122</v>
      </c>
      <c r="C211" s="620">
        <v>1</v>
      </c>
      <c r="D211" s="1145" t="s">
        <v>2250</v>
      </c>
      <c r="E211" s="1145"/>
      <c r="F211" s="1145"/>
      <c r="G211" s="1145"/>
    </row>
    <row r="212" spans="1:23" ht="45.65" customHeight="1" x14ac:dyDescent="0.35">
      <c r="A212" s="702" t="s">
        <v>2413</v>
      </c>
      <c r="B212" s="506" t="s">
        <v>1451</v>
      </c>
      <c r="C212" s="620">
        <v>2</v>
      </c>
      <c r="D212" s="1145" t="s">
        <v>2251</v>
      </c>
      <c r="E212" s="1145"/>
      <c r="F212" s="1145"/>
      <c r="G212" s="1145"/>
    </row>
    <row r="213" spans="1:23" ht="25.75" customHeight="1" x14ac:dyDescent="0.35">
      <c r="A213" s="448"/>
      <c r="B213" s="672"/>
      <c r="C213" s="620"/>
      <c r="D213" s="614"/>
      <c r="E213" s="614"/>
      <c r="F213" s="614"/>
      <c r="G213" s="614"/>
    </row>
    <row r="214" spans="1:23" ht="46.5" customHeight="1" x14ac:dyDescent="0.35">
      <c r="A214" s="7" t="s">
        <v>1987</v>
      </c>
      <c r="B214" s="611" t="s">
        <v>1122</v>
      </c>
      <c r="C214" s="620">
        <v>1</v>
      </c>
      <c r="D214" s="1145" t="s">
        <v>2252</v>
      </c>
      <c r="E214" s="1145"/>
      <c r="F214" s="1145"/>
      <c r="G214" s="1145"/>
    </row>
    <row r="215" spans="1:23" ht="46.5" customHeight="1" x14ac:dyDescent="0.35">
      <c r="A215" s="702" t="s">
        <v>2414</v>
      </c>
      <c r="B215" s="1252" t="s">
        <v>1867</v>
      </c>
      <c r="C215" s="620">
        <v>2</v>
      </c>
      <c r="D215" s="1145" t="s">
        <v>1864</v>
      </c>
      <c r="E215" s="1145"/>
      <c r="F215" s="1145"/>
      <c r="G215" s="1145"/>
    </row>
    <row r="216" spans="1:23" ht="46.5" customHeight="1" x14ac:dyDescent="0.35">
      <c r="B216" s="1252"/>
      <c r="C216" s="620">
        <v>3</v>
      </c>
      <c r="D216" s="1145" t="s">
        <v>1865</v>
      </c>
      <c r="E216" s="1145"/>
      <c r="F216" s="1145"/>
      <c r="G216" s="1145"/>
    </row>
    <row r="217" spans="1:23" ht="55.25" customHeight="1" x14ac:dyDescent="0.35">
      <c r="B217" s="1252"/>
      <c r="C217" s="620">
        <v>4</v>
      </c>
      <c r="D217" s="1145" t="s">
        <v>1866</v>
      </c>
      <c r="E217" s="1145"/>
      <c r="F217" s="1145"/>
      <c r="G217" s="1145"/>
    </row>
    <row r="218" spans="1:23" ht="27.65" customHeight="1" x14ac:dyDescent="0.35">
      <c r="B218" s="673" t="s">
        <v>2071</v>
      </c>
      <c r="C218" s="7"/>
      <c r="G218" s="614"/>
    </row>
    <row r="219" spans="1:23" ht="46.5" customHeight="1" x14ac:dyDescent="0.35">
      <c r="A219" s="7" t="s">
        <v>1987</v>
      </c>
      <c r="B219" s="611" t="s">
        <v>1763</v>
      </c>
      <c r="C219" s="620">
        <v>1</v>
      </c>
      <c r="D219" s="1145" t="s">
        <v>1873</v>
      </c>
      <c r="E219" s="1145"/>
      <c r="F219" s="1145"/>
      <c r="G219" s="1145"/>
      <c r="I219" s="1250" t="s">
        <v>2401</v>
      </c>
      <c r="J219" s="1250"/>
      <c r="K219" s="1250"/>
      <c r="L219" s="1250"/>
      <c r="M219" s="1250"/>
      <c r="N219" s="1250"/>
      <c r="O219" s="1250"/>
      <c r="Q219" s="1250" t="s">
        <v>2402</v>
      </c>
      <c r="R219" s="1250"/>
      <c r="S219" s="1250"/>
      <c r="T219" s="1250"/>
      <c r="U219" s="1250"/>
      <c r="V219" s="1250"/>
      <c r="W219" s="1250"/>
    </row>
    <row r="220" spans="1:23" ht="75" customHeight="1" x14ac:dyDescent="0.35">
      <c r="A220" s="702" t="s">
        <v>2415</v>
      </c>
      <c r="B220" s="634" t="s">
        <v>1764</v>
      </c>
      <c r="C220" s="620">
        <v>2</v>
      </c>
      <c r="D220" s="1145" t="s">
        <v>2187</v>
      </c>
      <c r="E220" s="1145"/>
      <c r="F220" s="1145"/>
      <c r="G220" s="1145"/>
      <c r="H220" s="629"/>
      <c r="I220" s="1251" t="s">
        <v>2403</v>
      </c>
      <c r="J220" s="1251"/>
      <c r="K220" s="1251"/>
      <c r="L220" s="1251"/>
      <c r="M220" s="1251"/>
      <c r="N220" s="1251"/>
      <c r="O220" s="1251"/>
      <c r="Q220" s="705" t="s">
        <v>2404</v>
      </c>
      <c r="R220" s="705" t="s">
        <v>2405</v>
      </c>
      <c r="S220" s="705" t="s">
        <v>2406</v>
      </c>
      <c r="T220" s="705" t="s">
        <v>2407</v>
      </c>
      <c r="U220" s="705" t="s">
        <v>2408</v>
      </c>
      <c r="V220" s="704"/>
      <c r="W220" s="704"/>
    </row>
    <row r="221" spans="1:23" ht="28.5" customHeight="1" x14ac:dyDescent="0.35">
      <c r="B221" s="634"/>
      <c r="C221" s="620"/>
      <c r="D221" s="614"/>
      <c r="E221" s="614"/>
      <c r="F221" s="629"/>
      <c r="G221" s="629"/>
      <c r="H221" s="629"/>
      <c r="I221" s="1250" t="s">
        <v>2409</v>
      </c>
      <c r="J221" s="1250"/>
      <c r="K221" s="1250"/>
      <c r="L221" s="1250"/>
      <c r="M221" s="1250"/>
      <c r="N221" s="1250"/>
      <c r="O221" s="1250"/>
      <c r="R221" s="704"/>
      <c r="S221" s="704"/>
      <c r="T221" s="704"/>
      <c r="U221" s="704"/>
      <c r="V221" s="704"/>
      <c r="W221" s="704"/>
    </row>
    <row r="222" spans="1:23" ht="38.5" customHeight="1" x14ac:dyDescent="0.35">
      <c r="A222" s="7" t="s">
        <v>1987</v>
      </c>
      <c r="B222" s="611" t="s">
        <v>1126</v>
      </c>
      <c r="C222" s="620">
        <v>1</v>
      </c>
      <c r="D222" s="1145" t="s">
        <v>2253</v>
      </c>
      <c r="E222" s="1145"/>
      <c r="F222" s="1145"/>
      <c r="G222" s="1145"/>
      <c r="H222" s="629"/>
      <c r="I222" s="629"/>
      <c r="J222" s="629"/>
      <c r="R222" s="704"/>
      <c r="S222" s="704"/>
      <c r="T222" s="704"/>
      <c r="U222" s="704"/>
      <c r="V222" s="704"/>
      <c r="W222" s="704"/>
    </row>
    <row r="223" spans="1:23" ht="39.5" customHeight="1" x14ac:dyDescent="0.35">
      <c r="A223" s="702" t="s">
        <v>2416</v>
      </c>
      <c r="B223" s="1242" t="s">
        <v>2243</v>
      </c>
      <c r="C223" s="620">
        <v>2</v>
      </c>
      <c r="D223" s="1145" t="s">
        <v>2241</v>
      </c>
      <c r="E223" s="1145"/>
      <c r="F223" s="1145"/>
      <c r="G223" s="1145"/>
      <c r="H223" s="629"/>
      <c r="I223" s="629"/>
      <c r="J223" s="629"/>
      <c r="R223" s="704"/>
      <c r="S223" s="704"/>
      <c r="T223" s="704"/>
      <c r="U223" s="704"/>
      <c r="V223" s="704"/>
      <c r="W223" s="704"/>
    </row>
    <row r="224" spans="1:23" ht="30" customHeight="1" x14ac:dyDescent="0.35">
      <c r="B224" s="1242"/>
      <c r="C224" s="620">
        <v>3</v>
      </c>
      <c r="D224" s="1145" t="s">
        <v>2242</v>
      </c>
      <c r="E224" s="1145"/>
      <c r="F224" s="1145"/>
      <c r="G224" s="1145"/>
      <c r="H224" s="629"/>
      <c r="I224" s="629"/>
      <c r="J224" s="629"/>
      <c r="R224" s="704"/>
      <c r="S224" s="704"/>
      <c r="T224" s="704"/>
      <c r="U224" s="704"/>
      <c r="V224" s="704"/>
      <c r="W224" s="704"/>
    </row>
    <row r="225" spans="1:12" ht="11" customHeight="1" x14ac:dyDescent="0.35">
      <c r="B225" s="634"/>
      <c r="C225" s="620"/>
      <c r="D225" s="614"/>
      <c r="E225" s="614"/>
      <c r="F225" s="629"/>
      <c r="G225" s="629"/>
      <c r="H225" s="629"/>
      <c r="I225" s="629"/>
      <c r="J225" s="629"/>
    </row>
    <row r="226" spans="1:12" ht="46.5" customHeight="1" x14ac:dyDescent="0.35">
      <c r="B226" s="506" t="s">
        <v>2254</v>
      </c>
      <c r="C226" s="620"/>
      <c r="D226" s="614"/>
      <c r="E226" s="614"/>
      <c r="F226" s="629"/>
      <c r="G226" s="629"/>
      <c r="H226" s="629"/>
      <c r="I226" s="629"/>
      <c r="J226" s="629"/>
    </row>
    <row r="227" spans="1:12" ht="93" customHeight="1" x14ac:dyDescent="0.35">
      <c r="A227" s="7" t="s">
        <v>1987</v>
      </c>
      <c r="B227" s="610" t="s">
        <v>2419</v>
      </c>
      <c r="C227" s="733" t="s">
        <v>1991</v>
      </c>
      <c r="D227" s="1248" t="s">
        <v>2255</v>
      </c>
      <c r="E227" s="1248"/>
      <c r="F227" s="1248"/>
      <c r="G227" s="1248"/>
      <c r="H227" s="1248"/>
      <c r="I227" s="1248"/>
      <c r="J227" s="1248"/>
      <c r="K227" s="1248"/>
      <c r="L227" s="1248"/>
    </row>
    <row r="228" spans="1:12" ht="17.399999999999999" customHeight="1" x14ac:dyDescent="0.35">
      <c r="B228" s="1242" t="s">
        <v>1653</v>
      </c>
      <c r="C228" s="487"/>
      <c r="D228" s="487"/>
      <c r="E228" s="487"/>
      <c r="F228" s="487"/>
      <c r="G228" s="487"/>
      <c r="H228" s="487"/>
      <c r="I228" s="487"/>
      <c r="J228" s="487"/>
      <c r="K228" s="487"/>
      <c r="L228" s="487"/>
    </row>
    <row r="229" spans="1:12" ht="58.75" customHeight="1" x14ac:dyDescent="0.35">
      <c r="B229" s="1242"/>
      <c r="C229" s="733" t="s">
        <v>1992</v>
      </c>
      <c r="D229" s="1171" t="s">
        <v>2256</v>
      </c>
      <c r="E229" s="1171"/>
      <c r="F229" s="1171"/>
      <c r="G229" s="1171"/>
      <c r="H229" s="1171"/>
      <c r="I229" s="1171"/>
      <c r="J229" s="1171"/>
      <c r="K229" s="1171"/>
      <c r="L229" s="1171"/>
    </row>
    <row r="230" spans="1:12" ht="14.25" customHeight="1" x14ac:dyDescent="0.35">
      <c r="B230" s="74"/>
      <c r="C230" s="620"/>
      <c r="D230" s="17"/>
      <c r="E230" s="17"/>
    </row>
    <row r="231" spans="1:12" ht="14.25" customHeight="1" x14ac:dyDescent="0.35">
      <c r="B231" s="74"/>
      <c r="C231" s="703"/>
      <c r="D231" s="17"/>
      <c r="E231" s="17"/>
    </row>
    <row r="232" spans="1:12" ht="14.25" customHeight="1" x14ac:dyDescent="0.35">
      <c r="B232" s="74"/>
      <c r="C232" s="703"/>
      <c r="D232" s="17"/>
      <c r="E232" s="17"/>
    </row>
    <row r="233" spans="1:12" ht="14.25" customHeight="1" x14ac:dyDescent="0.35">
      <c r="B233" s="74"/>
      <c r="C233" s="703"/>
      <c r="D233" s="17"/>
      <c r="E233" s="17"/>
    </row>
    <row r="234" spans="1:12" ht="14.25" customHeight="1" x14ac:dyDescent="0.35">
      <c r="B234" s="74"/>
      <c r="C234" s="703"/>
      <c r="D234" s="17"/>
      <c r="E234" s="17"/>
    </row>
    <row r="235" spans="1:12" ht="14.25" customHeight="1" x14ac:dyDescent="0.35">
      <c r="B235" s="74"/>
      <c r="C235" s="703"/>
      <c r="D235" s="17"/>
      <c r="E235" s="17"/>
    </row>
    <row r="236" spans="1:12" ht="14.25" customHeight="1" x14ac:dyDescent="0.35">
      <c r="B236" s="74"/>
      <c r="C236" s="703"/>
      <c r="D236" s="17"/>
      <c r="E236" s="17"/>
    </row>
    <row r="237" spans="1:12" ht="14.25" customHeight="1" x14ac:dyDescent="0.35">
      <c r="B237" s="74"/>
      <c r="C237" s="703"/>
      <c r="D237" s="17"/>
      <c r="E237" s="17"/>
    </row>
    <row r="238" spans="1:12" ht="14.25" customHeight="1" x14ac:dyDescent="0.35">
      <c r="B238" s="74"/>
      <c r="C238" s="703"/>
      <c r="D238" s="17"/>
      <c r="E238" s="17"/>
    </row>
    <row r="239" spans="1:12" ht="14.25" customHeight="1" x14ac:dyDescent="0.35">
      <c r="A239" s="26" t="s">
        <v>734</v>
      </c>
      <c r="C239" s="643" t="s">
        <v>1019</v>
      </c>
    </row>
    <row r="240" spans="1:12" ht="14.25" customHeight="1" x14ac:dyDescent="0.35">
      <c r="A240" s="26">
        <v>3</v>
      </c>
      <c r="B240" s="7" t="s">
        <v>2188</v>
      </c>
    </row>
    <row r="241" spans="1:22" ht="14.25" customHeight="1" x14ac:dyDescent="0.35">
      <c r="A241" s="26"/>
      <c r="B241" s="26" t="s">
        <v>770</v>
      </c>
      <c r="G241" s="487"/>
      <c r="H241" s="487" t="s">
        <v>1993</v>
      </c>
      <c r="I241" s="487"/>
      <c r="J241" s="487"/>
      <c r="K241" s="487"/>
      <c r="L241" s="487"/>
      <c r="M241" s="487"/>
      <c r="N241" s="487"/>
      <c r="O241" s="487"/>
      <c r="P241" s="487"/>
      <c r="Q241" s="487"/>
      <c r="R241" s="487"/>
      <c r="S241" s="487"/>
      <c r="T241" s="487"/>
      <c r="U241" s="487"/>
      <c r="V241" s="487"/>
    </row>
    <row r="242" spans="1:22" ht="14.25" customHeight="1" x14ac:dyDescent="0.35">
      <c r="A242" s="26"/>
      <c r="B242" s="26" t="s">
        <v>732</v>
      </c>
      <c r="G242" s="487"/>
      <c r="H242" s="487"/>
      <c r="I242" s="487"/>
      <c r="J242" s="487"/>
      <c r="K242" s="487"/>
      <c r="L242" s="487"/>
      <c r="M242" s="487"/>
      <c r="N242" s="487"/>
      <c r="O242" s="487"/>
    </row>
    <row r="243" spans="1:22" ht="14.25" customHeight="1" x14ac:dyDescent="0.35">
      <c r="A243" s="26"/>
      <c r="B243" s="26" t="s">
        <v>1071</v>
      </c>
      <c r="G243" s="487"/>
      <c r="H243" s="674" t="s">
        <v>1996</v>
      </c>
      <c r="I243" s="674" t="s">
        <v>1997</v>
      </c>
      <c r="J243" s="674" t="s">
        <v>1998</v>
      </c>
      <c r="K243" s="487"/>
      <c r="L243" s="509"/>
      <c r="M243" s="487" t="s">
        <v>1994</v>
      </c>
      <c r="N243" s="487"/>
      <c r="O243" s="675">
        <v>30000</v>
      </c>
      <c r="Q243" s="511" t="s">
        <v>1995</v>
      </c>
      <c r="R243" s="487"/>
    </row>
    <row r="244" spans="1:22" ht="14.25" customHeight="1" x14ac:dyDescent="0.35">
      <c r="A244" s="26"/>
      <c r="B244" s="26" t="s">
        <v>1703</v>
      </c>
      <c r="C244" s="619" t="s">
        <v>1704</v>
      </c>
      <c r="G244" s="487"/>
      <c r="H244" s="507" t="s">
        <v>1039</v>
      </c>
      <c r="I244" s="507">
        <v>20000</v>
      </c>
      <c r="J244" s="508">
        <v>0</v>
      </c>
      <c r="K244" s="487"/>
      <c r="L244" s="509" t="s">
        <v>374</v>
      </c>
      <c r="M244" s="487" t="s">
        <v>1999</v>
      </c>
      <c r="N244" s="487"/>
      <c r="O244" s="675">
        <v>8000</v>
      </c>
      <c r="Q244" s="511" t="s">
        <v>2000</v>
      </c>
      <c r="R244" s="487"/>
    </row>
    <row r="245" spans="1:22" ht="14.25" customHeight="1" x14ac:dyDescent="0.35">
      <c r="A245" s="26"/>
      <c r="B245" s="26" t="s">
        <v>1705</v>
      </c>
      <c r="C245" s="619" t="s">
        <v>1704</v>
      </c>
      <c r="G245" s="487"/>
      <c r="H245" s="507">
        <v>20001</v>
      </c>
      <c r="I245" s="507">
        <v>40000</v>
      </c>
      <c r="J245" s="508">
        <v>0.02</v>
      </c>
      <c r="K245" s="487"/>
      <c r="L245" s="509" t="s">
        <v>374</v>
      </c>
      <c r="M245" s="487" t="s">
        <v>2001</v>
      </c>
      <c r="N245" s="487"/>
      <c r="O245" s="675">
        <v>500</v>
      </c>
      <c r="Q245" s="511" t="s">
        <v>2002</v>
      </c>
      <c r="R245" s="487"/>
    </row>
    <row r="246" spans="1:22" ht="14.25" customHeight="1" x14ac:dyDescent="0.35">
      <c r="A246" s="26"/>
      <c r="B246" s="26" t="s">
        <v>1237</v>
      </c>
      <c r="G246" s="487"/>
      <c r="H246" s="507">
        <v>40001</v>
      </c>
      <c r="I246" s="507">
        <v>80000</v>
      </c>
      <c r="J246" s="508">
        <v>0.04</v>
      </c>
      <c r="K246" s="487"/>
      <c r="L246" s="509" t="s">
        <v>375</v>
      </c>
      <c r="M246" s="676" t="s">
        <v>122</v>
      </c>
      <c r="N246" s="676"/>
      <c r="O246" s="677">
        <f>+O243-O244-O245</f>
        <v>21500</v>
      </c>
      <c r="Q246" s="487"/>
      <c r="R246" s="487"/>
    </row>
    <row r="247" spans="1:22" ht="14.25" customHeight="1" x14ac:dyDescent="0.35">
      <c r="A247" s="486">
        <v>10</v>
      </c>
      <c r="B247" s="7" t="s">
        <v>705</v>
      </c>
      <c r="G247" s="487"/>
      <c r="H247" s="507">
        <v>80001</v>
      </c>
      <c r="I247" s="507">
        <v>160000</v>
      </c>
      <c r="J247" s="508">
        <v>0.06</v>
      </c>
      <c r="K247" s="487"/>
      <c r="L247" s="509" t="s">
        <v>2003</v>
      </c>
      <c r="M247" s="487" t="s">
        <v>726</v>
      </c>
      <c r="N247" s="487"/>
      <c r="O247" s="510">
        <v>0.02</v>
      </c>
      <c r="Q247" s="511" t="s">
        <v>2004</v>
      </c>
      <c r="R247" s="487"/>
    </row>
    <row r="248" spans="1:22" ht="14.25" customHeight="1" x14ac:dyDescent="0.35">
      <c r="B248" s="26" t="s">
        <v>2010</v>
      </c>
      <c r="G248" s="487"/>
      <c r="H248" s="507">
        <v>160001</v>
      </c>
      <c r="I248" s="507">
        <v>320000</v>
      </c>
      <c r="J248" s="508">
        <v>0.08</v>
      </c>
      <c r="K248" s="487"/>
      <c r="L248" s="509" t="s">
        <v>375</v>
      </c>
      <c r="M248" s="676" t="s">
        <v>2005</v>
      </c>
      <c r="N248" s="676"/>
      <c r="O248" s="678">
        <f>+O246*O247</f>
        <v>430</v>
      </c>
      <c r="Q248" s="487" t="s">
        <v>2006</v>
      </c>
      <c r="R248" s="487"/>
    </row>
    <row r="249" spans="1:22" ht="14.25" customHeight="1" x14ac:dyDescent="0.35">
      <c r="A249" s="7" t="s">
        <v>143</v>
      </c>
      <c r="B249" s="7" t="s">
        <v>241</v>
      </c>
      <c r="E249" s="7" t="s">
        <v>356</v>
      </c>
      <c r="G249" s="487"/>
      <c r="H249" s="507">
        <v>320001</v>
      </c>
      <c r="I249" s="507" t="s">
        <v>2008</v>
      </c>
      <c r="J249" s="508">
        <v>0.1</v>
      </c>
      <c r="K249" s="487"/>
      <c r="L249" s="487"/>
      <c r="M249" s="487"/>
      <c r="N249" s="487"/>
      <c r="O249" s="487"/>
      <c r="P249" s="487"/>
      <c r="Q249" s="487" t="s">
        <v>2007</v>
      </c>
      <c r="R249" s="487"/>
      <c r="S249" s="487"/>
      <c r="T249" s="487"/>
      <c r="U249" s="487"/>
      <c r="V249" s="487"/>
    </row>
    <row r="250" spans="1:22" ht="14.25" customHeight="1" thickBot="1" x14ac:dyDescent="0.4">
      <c r="B250" s="7" t="s">
        <v>1868</v>
      </c>
      <c r="H250" s="26" t="s">
        <v>2009</v>
      </c>
    </row>
    <row r="251" spans="1:22" ht="14.25" customHeight="1" thickBot="1" x14ac:dyDescent="0.4">
      <c r="B251" s="513" t="s">
        <v>1091</v>
      </c>
      <c r="C251" s="514">
        <f>2000*120</f>
        <v>240000</v>
      </c>
      <c r="D251" s="163" t="s">
        <v>1128</v>
      </c>
    </row>
    <row r="252" spans="1:22" ht="14.25" customHeight="1" x14ac:dyDescent="0.35">
      <c r="B252" s="512" t="s">
        <v>1092</v>
      </c>
      <c r="C252" s="1232">
        <f>5000*120</f>
        <v>600000</v>
      </c>
      <c r="D252" s="1240" t="s">
        <v>1129</v>
      </c>
      <c r="E252" s="1241"/>
      <c r="G252" s="7">
        <v>291</v>
      </c>
    </row>
    <row r="253" spans="1:22" ht="14.25" customHeight="1" x14ac:dyDescent="0.35">
      <c r="B253" s="679" t="s">
        <v>751</v>
      </c>
      <c r="C253" s="1233"/>
      <c r="D253" s="1240"/>
      <c r="E253" s="1241"/>
      <c r="G253" s="7">
        <v>250</v>
      </c>
    </row>
    <row r="254" spans="1:22" ht="14.25" customHeight="1" x14ac:dyDescent="0.35">
      <c r="B254" s="679" t="s">
        <v>706</v>
      </c>
      <c r="C254" s="1233"/>
      <c r="D254" s="1240"/>
      <c r="E254" s="1241"/>
      <c r="G254" s="7">
        <f>+G252*G253</f>
        <v>72750</v>
      </c>
    </row>
    <row r="255" spans="1:22" ht="14.25" customHeight="1" x14ac:dyDescent="0.35">
      <c r="B255" s="679" t="s">
        <v>707</v>
      </c>
      <c r="C255" s="1233"/>
      <c r="D255" s="1240"/>
      <c r="E255" s="1241"/>
      <c r="G255" s="7">
        <v>500</v>
      </c>
    </row>
    <row r="256" spans="1:22" ht="14.25" customHeight="1" thickBot="1" x14ac:dyDescent="0.4">
      <c r="B256" s="680" t="s">
        <v>708</v>
      </c>
      <c r="C256" s="1234"/>
      <c r="D256" s="1240"/>
      <c r="E256" s="1241"/>
      <c r="G256" s="7">
        <f>+G254/G255</f>
        <v>145.5</v>
      </c>
    </row>
    <row r="257" spans="2:8" ht="14.25" customHeight="1" x14ac:dyDescent="0.35">
      <c r="B257" s="1235" t="str">
        <f>+B247</f>
        <v>INCREMENTO PATRIMONIAL NO JUSTIFICADO:</v>
      </c>
      <c r="C257" s="1237">
        <f>+C252-C251</f>
        <v>360000</v>
      </c>
      <c r="D257" s="130" t="s">
        <v>1036</v>
      </c>
    </row>
    <row r="258" spans="2:8" ht="22.5" customHeight="1" thickBot="1" x14ac:dyDescent="0.4">
      <c r="B258" s="1236"/>
      <c r="C258" s="1238"/>
      <c r="D258" s="48" t="s">
        <v>714</v>
      </c>
    </row>
    <row r="259" spans="2:8" ht="14.25" customHeight="1" x14ac:dyDescent="0.35">
      <c r="D259" s="130" t="s">
        <v>776</v>
      </c>
    </row>
    <row r="261" spans="2:8" ht="14.25" customHeight="1" x14ac:dyDescent="0.35">
      <c r="B261" s="1249" t="s">
        <v>2372</v>
      </c>
      <c r="C261" s="1249"/>
      <c r="D261" s="1249"/>
      <c r="E261" s="1249"/>
      <c r="F261" s="1249"/>
      <c r="G261" s="1249"/>
      <c r="H261" s="1249"/>
    </row>
    <row r="262" spans="2:8" ht="14.25" customHeight="1" x14ac:dyDescent="0.35">
      <c r="B262" s="1249" t="s">
        <v>2373</v>
      </c>
      <c r="C262" s="1249"/>
      <c r="D262" s="1249"/>
      <c r="E262" s="1249"/>
      <c r="F262" s="1249"/>
      <c r="G262" s="1249"/>
      <c r="H262" s="1249"/>
    </row>
    <row r="263" spans="2:8" ht="39.65" customHeight="1" x14ac:dyDescent="0.35">
      <c r="B263" s="1249" t="s">
        <v>2374</v>
      </c>
      <c r="C263" s="1249"/>
      <c r="D263" s="1249"/>
      <c r="E263" s="1249"/>
      <c r="F263" s="1249"/>
      <c r="G263" s="1249"/>
      <c r="H263" s="1249"/>
    </row>
    <row r="264" spans="2:8" ht="37.75" customHeight="1" x14ac:dyDescent="0.35">
      <c r="B264" s="1249" t="s">
        <v>2375</v>
      </c>
      <c r="C264" s="1249"/>
      <c r="D264" s="1249"/>
      <c r="E264" s="1249"/>
      <c r="F264" s="1249"/>
      <c r="G264" s="1249"/>
      <c r="H264" s="1249"/>
    </row>
    <row r="265" spans="2:8" ht="55.75" customHeight="1" x14ac:dyDescent="0.35">
      <c r="B265" s="1249" t="s">
        <v>2376</v>
      </c>
      <c r="C265" s="1249"/>
      <c r="D265" s="1249"/>
      <c r="E265" s="1249"/>
      <c r="F265" s="1249"/>
      <c r="G265" s="1249"/>
      <c r="H265" s="1249"/>
    </row>
    <row r="266" spans="2:8" ht="14.25" customHeight="1" x14ac:dyDescent="0.35">
      <c r="B266" s="681"/>
      <c r="C266" s="681"/>
      <c r="D266" s="681"/>
      <c r="E266" s="681"/>
      <c r="F266" s="681"/>
      <c r="G266" s="681"/>
      <c r="H266" s="681"/>
    </row>
    <row r="267" spans="2:8" ht="43.75" customHeight="1" x14ac:dyDescent="0.35">
      <c r="B267" s="1249" t="s">
        <v>2377</v>
      </c>
      <c r="C267" s="1249"/>
      <c r="D267" s="1249"/>
      <c r="E267" s="1249"/>
      <c r="F267" s="1249"/>
      <c r="G267" s="1249"/>
      <c r="H267" s="1249"/>
    </row>
    <row r="268" spans="2:8" ht="14.25" customHeight="1" x14ac:dyDescent="0.35">
      <c r="B268" s="681"/>
      <c r="C268" s="681"/>
      <c r="D268" s="681"/>
      <c r="E268" s="681"/>
      <c r="F268" s="681"/>
      <c r="G268" s="681"/>
      <c r="H268" s="681"/>
    </row>
    <row r="269" spans="2:8" ht="43.75" customHeight="1" x14ac:dyDescent="0.35">
      <c r="B269" s="1249" t="s">
        <v>2378</v>
      </c>
      <c r="C269" s="1249"/>
      <c r="D269" s="1249"/>
      <c r="E269" s="1249"/>
      <c r="F269" s="1249"/>
      <c r="G269" s="1249"/>
      <c r="H269" s="1249"/>
    </row>
    <row r="282" spans="2:5" ht="14.25" customHeight="1" x14ac:dyDescent="0.35">
      <c r="B282" s="7" t="s">
        <v>682</v>
      </c>
      <c r="E282" s="651" t="s">
        <v>41</v>
      </c>
    </row>
    <row r="284" spans="2:5" ht="14.25" customHeight="1" x14ac:dyDescent="0.35">
      <c r="B284" s="7" t="s">
        <v>683</v>
      </c>
    </row>
    <row r="285" spans="2:5" ht="14.25" customHeight="1" x14ac:dyDescent="0.35">
      <c r="B285" s="7" t="s">
        <v>684</v>
      </c>
      <c r="C285" s="518">
        <v>2000</v>
      </c>
    </row>
    <row r="286" spans="2:5" ht="14.25" customHeight="1" x14ac:dyDescent="0.35">
      <c r="B286" s="7" t="s">
        <v>685</v>
      </c>
      <c r="C286" s="518">
        <v>6000</v>
      </c>
    </row>
    <row r="287" spans="2:5" ht="14.25" customHeight="1" x14ac:dyDescent="0.35">
      <c r="B287" s="682" t="s">
        <v>686</v>
      </c>
    </row>
    <row r="288" spans="2:5" ht="14.25" customHeight="1" x14ac:dyDescent="0.35">
      <c r="B288" s="682" t="s">
        <v>687</v>
      </c>
    </row>
    <row r="289" spans="2:4" ht="14.25" customHeight="1" x14ac:dyDescent="0.35">
      <c r="B289" s="682" t="s">
        <v>688</v>
      </c>
    </row>
    <row r="290" spans="2:4" ht="14.25" customHeight="1" thickBot="1" x14ac:dyDescent="0.4">
      <c r="B290" s="683" t="s">
        <v>689</v>
      </c>
      <c r="C290" s="684"/>
    </row>
    <row r="291" spans="2:4" ht="14.25" customHeight="1" x14ac:dyDescent="0.35">
      <c r="B291" s="1148" t="str">
        <f>+B282</f>
        <v>INCREMENTO PATRIMONIAL NO JUSTIFICADO</v>
      </c>
      <c r="C291" s="518">
        <f>+C286-C285</f>
        <v>4000</v>
      </c>
      <c r="D291" s="7" t="s">
        <v>41</v>
      </c>
    </row>
    <row r="292" spans="2:4" ht="14.25" customHeight="1" x14ac:dyDescent="0.35">
      <c r="B292" s="1148"/>
    </row>
  </sheetData>
  <mergeCells count="173">
    <mergeCell ref="A189:A192"/>
    <mergeCell ref="A201:A202"/>
    <mergeCell ref="A208:A209"/>
    <mergeCell ref="B263:H263"/>
    <mergeCell ref="B264:H264"/>
    <mergeCell ref="B265:H265"/>
    <mergeCell ref="D209:G209"/>
    <mergeCell ref="D162:H162"/>
    <mergeCell ref="D163:F163"/>
    <mergeCell ref="A175:A177"/>
    <mergeCell ref="A180:A181"/>
    <mergeCell ref="A168:A170"/>
    <mergeCell ref="A172:A173"/>
    <mergeCell ref="B261:H261"/>
    <mergeCell ref="B262:H262"/>
    <mergeCell ref="C180:G180"/>
    <mergeCell ref="C181:G181"/>
    <mergeCell ref="D222:G222"/>
    <mergeCell ref="D223:G223"/>
    <mergeCell ref="D229:L229"/>
    <mergeCell ref="D200:H200"/>
    <mergeCell ref="D202:H202"/>
    <mergeCell ref="D194:I194"/>
    <mergeCell ref="D192:I192"/>
    <mergeCell ref="D212:G212"/>
    <mergeCell ref="D172:F172"/>
    <mergeCell ref="B172:B173"/>
    <mergeCell ref="D211:G211"/>
    <mergeCell ref="C188:H188"/>
    <mergeCell ref="B198:B202"/>
    <mergeCell ref="C198:H198"/>
    <mergeCell ref="I198:K198"/>
    <mergeCell ref="D207:G207"/>
    <mergeCell ref="D208:G208"/>
    <mergeCell ref="D173:F173"/>
    <mergeCell ref="I219:O219"/>
    <mergeCell ref="Q219:W219"/>
    <mergeCell ref="I220:O220"/>
    <mergeCell ref="I221:O221"/>
    <mergeCell ref="D224:G224"/>
    <mergeCell ref="D217:G217"/>
    <mergeCell ref="B215:B217"/>
    <mergeCell ref="D219:G219"/>
    <mergeCell ref="D220:G220"/>
    <mergeCell ref="B223:B224"/>
    <mergeCell ref="B291:B292"/>
    <mergeCell ref="C252:C256"/>
    <mergeCell ref="B257:B258"/>
    <mergeCell ref="C257:C258"/>
    <mergeCell ref="D134:D135"/>
    <mergeCell ref="D128:E128"/>
    <mergeCell ref="D132:E132"/>
    <mergeCell ref="C131:C132"/>
    <mergeCell ref="D252:E256"/>
    <mergeCell ref="C172:C173"/>
    <mergeCell ref="B228:B229"/>
    <mergeCell ref="B149:D149"/>
    <mergeCell ref="B142:D143"/>
    <mergeCell ref="D131:E131"/>
    <mergeCell ref="D214:G214"/>
    <mergeCell ref="D215:G215"/>
    <mergeCell ref="D216:G216"/>
    <mergeCell ref="B128:B132"/>
    <mergeCell ref="G131:K132"/>
    <mergeCell ref="D227:L227"/>
    <mergeCell ref="B267:H267"/>
    <mergeCell ref="B269:H269"/>
    <mergeCell ref="B134:B137"/>
    <mergeCell ref="B159:B161"/>
    <mergeCell ref="Y4:Z4"/>
    <mergeCell ref="AC3:AF3"/>
    <mergeCell ref="AC4:AF4"/>
    <mergeCell ref="Y5:Z8"/>
    <mergeCell ref="B122:B125"/>
    <mergeCell ref="A122:A125"/>
    <mergeCell ref="U5:U9"/>
    <mergeCell ref="T5:T9"/>
    <mergeCell ref="AA8:AA9"/>
    <mergeCell ref="H29:I29"/>
    <mergeCell ref="H30:I30"/>
    <mergeCell ref="B44:D46"/>
    <mergeCell ref="B38:D42"/>
    <mergeCell ref="C14:C15"/>
    <mergeCell ref="C21:C22"/>
    <mergeCell ref="C84:C87"/>
    <mergeCell ref="C52:C54"/>
    <mergeCell ref="B15:B17"/>
    <mergeCell ref="E71:F71"/>
    <mergeCell ref="Y10:Z10"/>
    <mergeCell ref="K65:K66"/>
    <mergeCell ref="D30:F30"/>
    <mergeCell ref="R5:R9"/>
    <mergeCell ref="D33:F33"/>
    <mergeCell ref="A128:A132"/>
    <mergeCell ref="C168:C170"/>
    <mergeCell ref="B168:B170"/>
    <mergeCell ref="A134:A137"/>
    <mergeCell ref="D114:H114"/>
    <mergeCell ref="A113:A119"/>
    <mergeCell ref="D166:F166"/>
    <mergeCell ref="A159:A163"/>
    <mergeCell ref="C117:C119"/>
    <mergeCell ref="C113:C115"/>
    <mergeCell ref="D118:G118"/>
    <mergeCell ref="D119:G119"/>
    <mergeCell ref="C159:C161"/>
    <mergeCell ref="D159:H159"/>
    <mergeCell ref="D161:H161"/>
    <mergeCell ref="D170:F170"/>
    <mergeCell ref="D160:H160"/>
    <mergeCell ref="A71:A76"/>
    <mergeCell ref="A38:A45"/>
    <mergeCell ref="E42:F42"/>
    <mergeCell ref="G42:H42"/>
    <mergeCell ref="F84:H85"/>
    <mergeCell ref="E70:F70"/>
    <mergeCell ref="A52:A56"/>
    <mergeCell ref="D65:F65"/>
    <mergeCell ref="E72:F72"/>
    <mergeCell ref="C70:D70"/>
    <mergeCell ref="B65:C65"/>
    <mergeCell ref="B79:F79"/>
    <mergeCell ref="B71:B72"/>
    <mergeCell ref="B73:B76"/>
    <mergeCell ref="E84:E85"/>
    <mergeCell ref="B52:B56"/>
    <mergeCell ref="B59:B60"/>
    <mergeCell ref="C59:C60"/>
    <mergeCell ref="D84:D87"/>
    <mergeCell ref="F86:H87"/>
    <mergeCell ref="J3:Q4"/>
    <mergeCell ref="Q5:Q9"/>
    <mergeCell ref="G96:I96"/>
    <mergeCell ref="B96:D96"/>
    <mergeCell ref="D89:D91"/>
    <mergeCell ref="D31:E31"/>
    <mergeCell ref="D113:H113"/>
    <mergeCell ref="B117:B119"/>
    <mergeCell ref="D169:F169"/>
    <mergeCell ref="M96:N96"/>
    <mergeCell ref="E86:E87"/>
    <mergeCell ref="D12:I12"/>
    <mergeCell ref="H5:I5"/>
    <mergeCell ref="D7:I7"/>
    <mergeCell ref="D6:I6"/>
    <mergeCell ref="C2:C7"/>
    <mergeCell ref="D2:I2"/>
    <mergeCell ref="H4:I4"/>
    <mergeCell ref="D5:G5"/>
    <mergeCell ref="C36:E36"/>
    <mergeCell ref="B99:D99"/>
    <mergeCell ref="C71:D71"/>
    <mergeCell ref="C72:D72"/>
    <mergeCell ref="D168:F168"/>
    <mergeCell ref="D10:I10"/>
    <mergeCell ref="D11:G11"/>
    <mergeCell ref="H11:I11"/>
    <mergeCell ref="C10:C12"/>
    <mergeCell ref="C28:C33"/>
    <mergeCell ref="D117:G117"/>
    <mergeCell ref="D115:H115"/>
    <mergeCell ref="H172:J172"/>
    <mergeCell ref="B208:B209"/>
    <mergeCell ref="C186:G186"/>
    <mergeCell ref="H180:I180"/>
    <mergeCell ref="B188:B192"/>
    <mergeCell ref="D190:I190"/>
    <mergeCell ref="B180:B181"/>
    <mergeCell ref="C175:G175"/>
    <mergeCell ref="C176:G176"/>
    <mergeCell ref="C177:G177"/>
    <mergeCell ref="B175:B177"/>
    <mergeCell ref="H178:H179"/>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120"/>
  <sheetViews>
    <sheetView zoomScale="200" zoomScaleNormal="200" workbookViewId="0">
      <pane ySplit="1150" topLeftCell="A2" activePane="bottomLeft"/>
      <selection sqref="A1:B1"/>
      <selection pane="bottomLeft" activeCell="A10" sqref="A10:XFD10"/>
    </sheetView>
  </sheetViews>
  <sheetFormatPr baseColWidth="10" defaultColWidth="11.453125" defaultRowHeight="14.5" x14ac:dyDescent="0.35"/>
  <cols>
    <col min="1" max="1" width="3.81640625" style="1052" customWidth="1"/>
    <col min="2" max="2" width="35.453125" style="38" customWidth="1"/>
    <col min="3" max="3" width="17.08984375" style="443" customWidth="1"/>
    <col min="4" max="4" width="13.453125" style="444" customWidth="1"/>
    <col min="5" max="5" width="9.81640625" style="38" customWidth="1"/>
    <col min="6" max="6" width="12.1796875" style="38" customWidth="1"/>
    <col min="7" max="7" width="11" style="38" customWidth="1"/>
    <col min="8" max="8" width="8.453125" style="38" customWidth="1"/>
    <col min="9" max="9" width="5.54296875" style="38" customWidth="1"/>
    <col min="10" max="10" width="12.453125" style="38" customWidth="1"/>
    <col min="11" max="11" width="11.453125" style="38"/>
    <col min="12" max="12" width="2.1796875" style="38" customWidth="1"/>
    <col min="13" max="13" width="2.81640625" style="38" customWidth="1"/>
    <col min="14" max="15" width="2.1796875" style="38" customWidth="1"/>
    <col min="16" max="16" width="4.1796875" style="38" customWidth="1"/>
    <col min="17" max="17" width="2.1796875" style="38" customWidth="1"/>
    <col min="18" max="18" width="3" style="38" customWidth="1"/>
    <col min="19" max="19" width="3.453125" style="38" customWidth="1"/>
    <col min="20" max="20" width="1.54296875" style="38" customWidth="1"/>
    <col min="21" max="23" width="11.453125" style="38" hidden="1" customWidth="1"/>
    <col min="24" max="24" width="13.54296875" style="38" customWidth="1"/>
    <col min="25" max="16384" width="11.453125" style="38"/>
  </cols>
  <sheetData>
    <row r="1" spans="1:5" s="212" customFormat="1" x14ac:dyDescent="0.35">
      <c r="A1" s="152" t="s">
        <v>257</v>
      </c>
      <c r="B1" s="152"/>
      <c r="C1" s="1041" t="s">
        <v>1193</v>
      </c>
      <c r="D1" s="1042"/>
      <c r="E1" s="152"/>
    </row>
    <row r="2" spans="1:5" x14ac:dyDescent="0.35">
      <c r="A2" s="1052">
        <v>1</v>
      </c>
      <c r="B2" s="38" t="s">
        <v>325</v>
      </c>
      <c r="C2" s="443" t="s">
        <v>478</v>
      </c>
    </row>
    <row r="3" spans="1:5" x14ac:dyDescent="0.35">
      <c r="A3" s="1122">
        <v>2</v>
      </c>
      <c r="B3" s="38" t="s">
        <v>586</v>
      </c>
      <c r="C3" s="443" t="s">
        <v>603</v>
      </c>
      <c r="D3" s="444" t="s">
        <v>1835</v>
      </c>
      <c r="E3" s="641" t="s">
        <v>2491</v>
      </c>
    </row>
    <row r="4" spans="1:5" x14ac:dyDescent="0.35">
      <c r="A4" s="1122">
        <v>3</v>
      </c>
      <c r="B4" s="38" t="s">
        <v>1898</v>
      </c>
      <c r="C4" s="641" t="s">
        <v>2493</v>
      </c>
      <c r="D4" s="320" t="s">
        <v>587</v>
      </c>
      <c r="E4" s="445" t="s">
        <v>1944</v>
      </c>
    </row>
    <row r="5" spans="1:5" x14ac:dyDescent="0.35">
      <c r="A5" s="1122">
        <v>4</v>
      </c>
      <c r="B5" s="38" t="s">
        <v>479</v>
      </c>
      <c r="C5" s="641" t="s">
        <v>2494</v>
      </c>
      <c r="D5" s="320" t="s">
        <v>480</v>
      </c>
      <c r="E5" s="445" t="s">
        <v>1945</v>
      </c>
    </row>
    <row r="6" spans="1:5" x14ac:dyDescent="0.35">
      <c r="A6" s="1122">
        <v>5</v>
      </c>
      <c r="B6" s="38" t="s">
        <v>1786</v>
      </c>
      <c r="C6" s="641" t="s">
        <v>2492</v>
      </c>
      <c r="D6" s="320" t="s">
        <v>482</v>
      </c>
      <c r="E6" s="445" t="s">
        <v>1946</v>
      </c>
    </row>
    <row r="7" spans="1:5" x14ac:dyDescent="0.35">
      <c r="A7" s="1122">
        <v>6</v>
      </c>
      <c r="B7" s="38" t="s">
        <v>481</v>
      </c>
      <c r="C7" s="641" t="s">
        <v>2492</v>
      </c>
      <c r="E7" s="445" t="s">
        <v>1946</v>
      </c>
    </row>
    <row r="8" spans="1:5" x14ac:dyDescent="0.35">
      <c r="A8" s="1122">
        <v>7</v>
      </c>
      <c r="B8" s="38" t="s">
        <v>1022</v>
      </c>
      <c r="C8" s="641" t="s">
        <v>2495</v>
      </c>
      <c r="D8" s="320" t="s">
        <v>483</v>
      </c>
      <c r="E8" s="445" t="s">
        <v>1947</v>
      </c>
    </row>
    <row r="9" spans="1:5" x14ac:dyDescent="0.35">
      <c r="A9" s="1122">
        <v>8</v>
      </c>
      <c r="B9" s="38" t="s">
        <v>593</v>
      </c>
      <c r="C9" s="641" t="s">
        <v>2496</v>
      </c>
      <c r="E9" s="445" t="str">
        <f>+E7</f>
        <v>HOJA 4</v>
      </c>
    </row>
    <row r="10" spans="1:5" x14ac:dyDescent="0.35">
      <c r="A10" s="1122">
        <v>9</v>
      </c>
      <c r="B10" s="38" t="s">
        <v>588</v>
      </c>
      <c r="C10" s="641" t="s">
        <v>2497</v>
      </c>
      <c r="D10" s="633" t="s">
        <v>1754</v>
      </c>
    </row>
    <row r="11" spans="1:5" s="34" customFormat="1" ht="30" customHeight="1" x14ac:dyDescent="0.35">
      <c r="A11" s="472">
        <v>10</v>
      </c>
      <c r="B11" s="1131" t="s">
        <v>529</v>
      </c>
      <c r="C11" s="1576" t="s">
        <v>2510</v>
      </c>
      <c r="D11" s="1579" t="s">
        <v>1744</v>
      </c>
      <c r="E11" s="1578" t="str">
        <f>+E9</f>
        <v>HOJA 4</v>
      </c>
    </row>
    <row r="12" spans="1:5" s="34" customFormat="1" ht="30" customHeight="1" x14ac:dyDescent="0.35">
      <c r="A12" s="472">
        <v>11</v>
      </c>
      <c r="B12" s="1131" t="s">
        <v>530</v>
      </c>
      <c r="C12" s="1576" t="s">
        <v>2498</v>
      </c>
      <c r="D12" s="1577" t="s">
        <v>484</v>
      </c>
      <c r="E12" s="1578" t="str">
        <f>+E11</f>
        <v>HOJA 4</v>
      </c>
    </row>
    <row r="13" spans="1:5" s="34" customFormat="1" ht="44.4" customHeight="1" x14ac:dyDescent="0.35">
      <c r="A13" s="472">
        <v>12</v>
      </c>
      <c r="B13" s="1131" t="s">
        <v>1837</v>
      </c>
      <c r="C13" s="1576" t="s">
        <v>2499</v>
      </c>
      <c r="D13" s="1579" t="s">
        <v>1726</v>
      </c>
      <c r="E13" s="1578" t="str">
        <f>+E11</f>
        <v>HOJA 4</v>
      </c>
    </row>
    <row r="14" spans="1:5" s="34" customFormat="1" ht="25.5" customHeight="1" x14ac:dyDescent="0.35">
      <c r="A14" s="472">
        <v>13</v>
      </c>
      <c r="B14" s="1131" t="s">
        <v>650</v>
      </c>
      <c r="C14" s="1576" t="s">
        <v>2500</v>
      </c>
      <c r="D14" s="1575"/>
      <c r="E14" s="1578" t="str">
        <f>+E12</f>
        <v>HOJA 4</v>
      </c>
    </row>
    <row r="15" spans="1:5" s="34" customFormat="1" ht="28.5" customHeight="1" x14ac:dyDescent="0.35">
      <c r="A15" s="472">
        <v>14</v>
      </c>
      <c r="B15" s="1131" t="s">
        <v>651</v>
      </c>
      <c r="C15" s="1576" t="s">
        <v>2501</v>
      </c>
      <c r="D15" s="1579" t="s">
        <v>1400</v>
      </c>
      <c r="E15" s="1578" t="str">
        <f>+E13</f>
        <v>HOJA 4</v>
      </c>
    </row>
    <row r="16" spans="1:5" s="34" customFormat="1" ht="30" customHeight="1" x14ac:dyDescent="0.35">
      <c r="A16" s="472">
        <v>15</v>
      </c>
      <c r="B16" s="887" t="s">
        <v>711</v>
      </c>
      <c r="C16" s="1576" t="s">
        <v>2502</v>
      </c>
      <c r="D16" s="1577" t="s">
        <v>485</v>
      </c>
      <c r="E16" s="1578" t="str">
        <f>+E15</f>
        <v>HOJA 4</v>
      </c>
    </row>
    <row r="17" spans="1:7" s="34" customFormat="1" ht="36" customHeight="1" x14ac:dyDescent="0.35">
      <c r="A17" s="472">
        <v>16</v>
      </c>
      <c r="B17" s="1580" t="s">
        <v>531</v>
      </c>
      <c r="C17" s="1576" t="s">
        <v>2503</v>
      </c>
      <c r="D17" s="1581" t="s">
        <v>486</v>
      </c>
      <c r="E17" s="1578" t="str">
        <f>+E16</f>
        <v>HOJA 4</v>
      </c>
    </row>
    <row r="18" spans="1:7" s="34" customFormat="1" ht="36" customHeight="1" thickBot="1" x14ac:dyDescent="0.4">
      <c r="A18" s="472">
        <v>17</v>
      </c>
      <c r="B18" s="1582" t="s">
        <v>1792</v>
      </c>
      <c r="C18" s="1576" t="s">
        <v>2504</v>
      </c>
      <c r="D18" s="1581" t="s">
        <v>1840</v>
      </c>
      <c r="E18" s="1578" t="str">
        <f>+E17</f>
        <v>HOJA 4</v>
      </c>
    </row>
    <row r="19" spans="1:7" s="34" customFormat="1" x14ac:dyDescent="0.35">
      <c r="A19" s="472"/>
      <c r="B19" s="34" t="s">
        <v>1143</v>
      </c>
      <c r="C19" s="534"/>
      <c r="D19" s="1575"/>
    </row>
    <row r="20" spans="1:7" s="47" customFormat="1" ht="18.75" customHeight="1" x14ac:dyDescent="0.35">
      <c r="A20" s="1583">
        <v>18</v>
      </c>
      <c r="B20" s="1584" t="s">
        <v>1298</v>
      </c>
      <c r="C20" s="1576" t="s">
        <v>2505</v>
      </c>
      <c r="D20" s="1576" t="s">
        <v>1945</v>
      </c>
      <c r="E20" s="1576"/>
      <c r="F20" s="1584"/>
      <c r="G20" s="1584"/>
    </row>
    <row r="21" spans="1:7" s="47" customFormat="1" ht="22.25" customHeight="1" x14ac:dyDescent="0.35">
      <c r="A21" s="1583"/>
      <c r="B21" s="1584" t="s">
        <v>1299</v>
      </c>
      <c r="C21" s="1576" t="s">
        <v>2505</v>
      </c>
      <c r="D21" s="1576" t="s">
        <v>1945</v>
      </c>
      <c r="E21" s="1576"/>
      <c r="F21" s="1584"/>
      <c r="G21" s="1584"/>
    </row>
    <row r="22" spans="1:7" s="47" customFormat="1" ht="33.65" customHeight="1" thickBot="1" x14ac:dyDescent="0.4">
      <c r="A22" s="1583"/>
      <c r="B22" s="1585" t="s">
        <v>2138</v>
      </c>
      <c r="C22" s="1576" t="s">
        <v>2505</v>
      </c>
      <c r="D22" s="1576" t="s">
        <v>1945</v>
      </c>
      <c r="E22" s="1576"/>
      <c r="F22" s="1584"/>
      <c r="G22" s="1584"/>
    </row>
    <row r="23" spans="1:7" s="34" customFormat="1" x14ac:dyDescent="0.35">
      <c r="A23" s="472"/>
      <c r="B23" s="34" t="s">
        <v>1192</v>
      </c>
      <c r="C23" s="1576"/>
      <c r="D23" s="1575"/>
    </row>
    <row r="24" spans="1:7" s="34" customFormat="1" ht="15" thickBot="1" x14ac:dyDescent="0.4">
      <c r="A24" s="472">
        <v>19</v>
      </c>
      <c r="B24" s="45" t="s">
        <v>532</v>
      </c>
      <c r="C24" s="1576" t="s">
        <v>2506</v>
      </c>
      <c r="D24" s="1581" t="s">
        <v>1955</v>
      </c>
    </row>
    <row r="25" spans="1:7" s="34" customFormat="1" x14ac:dyDescent="0.35">
      <c r="A25" s="472"/>
      <c r="B25" s="34" t="s">
        <v>533</v>
      </c>
      <c r="C25" s="1574"/>
      <c r="D25" s="1575"/>
    </row>
    <row r="41" ht="15" customHeight="1" x14ac:dyDescent="0.35"/>
    <row r="120" ht="70.5" customHeight="1" x14ac:dyDescent="0.35"/>
  </sheetData>
  <mergeCells count="1">
    <mergeCell ref="A20:A22"/>
  </mergeCells>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051"/>
  <sheetViews>
    <sheetView showGridLines="0" topLeftCell="A30" zoomScale="200" zoomScaleNormal="200" workbookViewId="0">
      <selection activeCell="I34" sqref="I34"/>
    </sheetView>
  </sheetViews>
  <sheetFormatPr baseColWidth="10" defaultColWidth="11.453125" defaultRowHeight="14.5" x14ac:dyDescent="0.35"/>
  <cols>
    <col min="1" max="1" width="4.08984375" style="17" customWidth="1"/>
    <col min="2" max="2" width="4.54296875" style="572" customWidth="1"/>
    <col min="3" max="3" width="14.6328125" style="17" customWidth="1"/>
    <col min="4" max="4" width="3.90625" style="17" customWidth="1"/>
    <col min="5" max="5" width="12.6328125" style="17" customWidth="1"/>
    <col min="6" max="6" width="2.90625" style="17" customWidth="1"/>
    <col min="7" max="7" width="15.453125" style="17" customWidth="1"/>
    <col min="8" max="8" width="9.08984375" style="17" customWidth="1"/>
    <col min="9" max="9" width="10" style="17" customWidth="1"/>
    <col min="10" max="10" width="11.08984375" style="17" customWidth="1"/>
    <col min="11" max="11" width="10.26953125" style="17" customWidth="1"/>
    <col min="12" max="12" width="15.6328125" style="17" customWidth="1"/>
    <col min="13" max="13" width="4.7265625" style="17" customWidth="1"/>
    <col min="14" max="14" width="16.36328125" style="15" customWidth="1"/>
    <col min="15" max="15" width="7" style="17" customWidth="1"/>
    <col min="16" max="16" width="8" style="17" customWidth="1"/>
    <col min="17" max="17" width="6.36328125" style="17" customWidth="1"/>
    <col min="18" max="18" width="7.26953125" style="17" customWidth="1"/>
    <col min="19" max="19" width="11.453125" style="17"/>
    <col min="20" max="20" width="7.1796875" style="17" customWidth="1"/>
    <col min="21" max="16384" width="11.453125" style="17"/>
  </cols>
  <sheetData>
    <row r="1" spans="2:14" ht="30" customHeight="1" x14ac:dyDescent="0.35">
      <c r="B1" s="1471" t="s">
        <v>1331</v>
      </c>
      <c r="C1" s="1471"/>
      <c r="D1" s="1471"/>
      <c r="E1" s="1471"/>
      <c r="F1" s="1471"/>
      <c r="G1" s="1471"/>
      <c r="H1" s="1471"/>
      <c r="I1" s="1471"/>
      <c r="J1" s="1471"/>
    </row>
    <row r="2" spans="2:14" ht="30.75" customHeight="1" x14ac:dyDescent="0.35">
      <c r="B2" s="1472" t="s">
        <v>1601</v>
      </c>
      <c r="C2" s="291">
        <v>1</v>
      </c>
      <c r="D2" s="292" t="s">
        <v>1602</v>
      </c>
      <c r="E2" s="291"/>
      <c r="F2" s="576"/>
      <c r="G2" s="576"/>
      <c r="H2" s="576"/>
      <c r="I2" s="576"/>
      <c r="J2" s="576"/>
    </row>
    <row r="3" spans="2:14" ht="30.75" customHeight="1" x14ac:dyDescent="0.35">
      <c r="B3" s="1472"/>
      <c r="C3" s="291">
        <v>2</v>
      </c>
      <c r="D3" s="292" t="s">
        <v>1603</v>
      </c>
      <c r="E3" s="291"/>
      <c r="F3" s="576"/>
      <c r="G3" s="576"/>
      <c r="H3" s="576"/>
      <c r="I3" s="576"/>
      <c r="J3" s="576"/>
    </row>
    <row r="4" spans="2:14" ht="30.75" customHeight="1" x14ac:dyDescent="0.35">
      <c r="B4" s="1472"/>
      <c r="C4" s="291">
        <v>3</v>
      </c>
      <c r="D4" s="292" t="s">
        <v>1604</v>
      </c>
      <c r="E4" s="576"/>
      <c r="F4" s="576"/>
      <c r="G4" s="576"/>
      <c r="H4" s="576"/>
      <c r="I4" s="576"/>
      <c r="J4" s="576"/>
    </row>
    <row r="5" spans="2:14" ht="30.75" customHeight="1" x14ac:dyDescent="0.35">
      <c r="B5" s="1472"/>
      <c r="C5" s="291">
        <v>4</v>
      </c>
      <c r="D5" s="292" t="s">
        <v>1605</v>
      </c>
      <c r="E5" s="576"/>
      <c r="F5" s="576"/>
      <c r="G5" s="576"/>
      <c r="H5" s="576"/>
      <c r="I5" s="576"/>
      <c r="J5" s="576"/>
    </row>
    <row r="6" spans="2:14" ht="30.75" customHeight="1" x14ac:dyDescent="0.35">
      <c r="B6" s="576"/>
      <c r="C6" s="292"/>
      <c r="D6" s="292"/>
      <c r="E6" s="576"/>
      <c r="F6" s="576"/>
      <c r="G6" s="576"/>
      <c r="H6" s="576"/>
      <c r="I6" s="576"/>
      <c r="J6" s="576"/>
    </row>
    <row r="7" spans="2:14" ht="33" customHeight="1" thickBot="1" x14ac:dyDescent="0.4">
      <c r="B7" s="1489" t="s">
        <v>1458</v>
      </c>
      <c r="C7" s="1489"/>
      <c r="D7" s="1489"/>
      <c r="E7" s="1489"/>
      <c r="F7" s="1489"/>
      <c r="G7" s="1489"/>
      <c r="H7" s="1489"/>
      <c r="I7" s="1489"/>
      <c r="J7" s="1489"/>
      <c r="K7" s="17" t="s">
        <v>2018</v>
      </c>
      <c r="L7" s="20"/>
      <c r="M7" s="319">
        <v>4500</v>
      </c>
    </row>
    <row r="8" spans="2:14" x14ac:dyDescent="0.35">
      <c r="B8" s="1481" t="s">
        <v>1836</v>
      </c>
      <c r="C8" s="293" t="s">
        <v>1336</v>
      </c>
      <c r="D8" s="300"/>
      <c r="E8" s="300"/>
      <c r="F8" s="300"/>
      <c r="G8" s="300"/>
      <c r="H8" s="300"/>
      <c r="I8" s="300"/>
      <c r="J8" s="370"/>
      <c r="K8" s="17" t="s">
        <v>257</v>
      </c>
      <c r="M8" s="319">
        <f>+M7*50%</f>
        <v>2250</v>
      </c>
      <c r="N8" s="30">
        <v>0.5</v>
      </c>
    </row>
    <row r="9" spans="2:14" x14ac:dyDescent="0.35">
      <c r="B9" s="1482"/>
      <c r="C9" s="294" t="s">
        <v>1335</v>
      </c>
      <c r="D9" s="23"/>
      <c r="E9" s="23"/>
      <c r="F9" s="23"/>
      <c r="G9" s="23"/>
      <c r="H9" s="23"/>
      <c r="I9" s="23"/>
      <c r="J9" s="371"/>
    </row>
    <row r="10" spans="2:14" ht="15" thickBot="1" x14ac:dyDescent="0.4">
      <c r="B10" s="1483"/>
      <c r="C10" s="372" t="s">
        <v>1457</v>
      </c>
      <c r="D10" s="31"/>
      <c r="E10" s="31"/>
      <c r="F10" s="31"/>
      <c r="G10" s="31"/>
      <c r="H10" s="31"/>
      <c r="I10" s="31"/>
      <c r="J10" s="373"/>
    </row>
    <row r="11" spans="2:14" ht="30.75" customHeight="1" x14ac:dyDescent="0.35">
      <c r="B11" s="576"/>
      <c r="C11" s="292"/>
      <c r="D11" s="292"/>
      <c r="E11" s="576"/>
      <c r="F11" s="576"/>
      <c r="G11" s="576"/>
      <c r="H11" s="576"/>
      <c r="I11" s="576"/>
      <c r="J11" s="576"/>
    </row>
    <row r="12" spans="2:14" ht="30.75" customHeight="1" thickBot="1" x14ac:dyDescent="0.4">
      <c r="B12" s="1490" t="s">
        <v>1459</v>
      </c>
      <c r="C12" s="1490"/>
      <c r="D12" s="1490"/>
      <c r="E12" s="1490"/>
      <c r="F12" s="1490"/>
      <c r="G12" s="1490"/>
      <c r="H12" s="1490"/>
      <c r="I12" s="1490"/>
      <c r="J12" s="1490"/>
    </row>
    <row r="13" spans="2:14" ht="39" customHeight="1" x14ac:dyDescent="0.35">
      <c r="B13" s="1484" t="s">
        <v>111</v>
      </c>
      <c r="C13" s="1357" t="s">
        <v>1452</v>
      </c>
      <c r="D13" s="1459"/>
      <c r="E13" s="1459"/>
      <c r="F13" s="1459"/>
      <c r="G13" s="1459"/>
      <c r="H13" s="1459"/>
      <c r="I13" s="1459"/>
      <c r="J13" s="1358"/>
    </row>
    <row r="14" spans="2:14" ht="44.5" customHeight="1" x14ac:dyDescent="0.35">
      <c r="B14" s="1485"/>
      <c r="C14" s="1359" t="s">
        <v>1453</v>
      </c>
      <c r="D14" s="1309"/>
      <c r="E14" s="1309"/>
      <c r="F14" s="1309"/>
      <c r="G14" s="1309"/>
      <c r="H14" s="1309"/>
      <c r="I14" s="1309"/>
      <c r="J14" s="1360"/>
    </row>
    <row r="15" spans="2:14" ht="30.75" customHeight="1" x14ac:dyDescent="0.35">
      <c r="B15" s="1485"/>
      <c r="C15" s="1460" t="s">
        <v>1454</v>
      </c>
      <c r="D15" s="1461"/>
      <c r="E15" s="1461"/>
      <c r="F15" s="1461"/>
      <c r="G15" s="1461"/>
      <c r="H15" s="1461"/>
      <c r="I15" s="1461"/>
      <c r="J15" s="1462"/>
    </row>
    <row r="16" spans="2:14" ht="30.75" customHeight="1" thickBot="1" x14ac:dyDescent="0.4">
      <c r="B16" s="1486"/>
      <c r="C16" s="372" t="s">
        <v>1455</v>
      </c>
      <c r="D16" s="31"/>
      <c r="E16" s="31"/>
      <c r="F16" s="31"/>
      <c r="G16" s="31"/>
      <c r="H16" s="31"/>
      <c r="I16" s="31"/>
      <c r="J16" s="373"/>
    </row>
    <row r="17" spans="2:11" ht="30.75" customHeight="1" thickBot="1" x14ac:dyDescent="0.4">
      <c r="B17" s="576"/>
      <c r="C17" s="292"/>
      <c r="D17" s="292"/>
      <c r="E17" s="576"/>
      <c r="F17" s="576"/>
      <c r="G17" s="576"/>
      <c r="H17" s="576"/>
      <c r="I17" s="576"/>
      <c r="J17" s="576"/>
    </row>
    <row r="18" spans="2:11" ht="30.75" customHeight="1" x14ac:dyDescent="0.35">
      <c r="B18" s="1463" t="s">
        <v>1606</v>
      </c>
      <c r="C18" s="1464"/>
      <c r="D18" s="1464"/>
      <c r="E18" s="1464"/>
      <c r="F18" s="1464"/>
      <c r="G18" s="1464"/>
      <c r="H18" s="1464"/>
      <c r="I18" s="1464"/>
      <c r="J18" s="1464"/>
      <c r="K18" s="1465"/>
    </row>
    <row r="19" spans="2:11" ht="35.5" customHeight="1" x14ac:dyDescent="0.35">
      <c r="B19" s="1466" t="s">
        <v>157</v>
      </c>
      <c r="C19" s="1359" t="s">
        <v>1607</v>
      </c>
      <c r="D19" s="1309"/>
      <c r="E19" s="1309"/>
      <c r="F19" s="1309"/>
      <c r="G19" s="1309"/>
      <c r="H19" s="1309"/>
      <c r="I19" s="1309"/>
      <c r="J19" s="1309"/>
      <c r="K19" s="1360"/>
    </row>
    <row r="20" spans="2:11" ht="40.25" customHeight="1" x14ac:dyDescent="0.35">
      <c r="B20" s="1466"/>
      <c r="C20" s="1359" t="s">
        <v>1608</v>
      </c>
      <c r="D20" s="1309"/>
      <c r="E20" s="1309"/>
      <c r="F20" s="1309"/>
      <c r="G20" s="1309"/>
      <c r="H20" s="1309"/>
      <c r="I20" s="1309"/>
      <c r="J20" s="1309"/>
      <c r="K20" s="1360"/>
    </row>
    <row r="21" spans="2:11" ht="49.25" customHeight="1" x14ac:dyDescent="0.35">
      <c r="B21" s="1466"/>
      <c r="C21" s="1359" t="s">
        <v>1609</v>
      </c>
      <c r="D21" s="1309"/>
      <c r="E21" s="1309"/>
      <c r="F21" s="1309"/>
      <c r="G21" s="1309"/>
      <c r="H21" s="1309"/>
      <c r="I21" s="1309"/>
      <c r="J21" s="1309"/>
      <c r="K21" s="1360"/>
    </row>
    <row r="22" spans="2:11" ht="30.75" customHeight="1" x14ac:dyDescent="0.35">
      <c r="B22" s="1466"/>
      <c r="C22" s="1460" t="s">
        <v>1454</v>
      </c>
      <c r="D22" s="1461"/>
      <c r="E22" s="1461"/>
      <c r="F22" s="1461"/>
      <c r="G22" s="1461"/>
      <c r="H22" s="1461"/>
      <c r="I22" s="1461"/>
      <c r="J22" s="1461"/>
      <c r="K22" s="1462"/>
    </row>
    <row r="23" spans="2:11" ht="30.75" customHeight="1" thickBot="1" x14ac:dyDescent="0.4">
      <c r="B23" s="1466"/>
      <c r="C23" s="1491" t="s">
        <v>747</v>
      </c>
      <c r="D23" s="1492"/>
      <c r="E23" s="1492"/>
      <c r="F23" s="1492"/>
      <c r="G23" s="1492"/>
      <c r="H23" s="1492"/>
      <c r="I23" s="1492"/>
      <c r="J23" s="1492"/>
      <c r="K23" s="1493"/>
    </row>
    <row r="24" spans="2:11" ht="30.75" customHeight="1" x14ac:dyDescent="0.35">
      <c r="B24" s="230"/>
      <c r="C24" s="346"/>
      <c r="D24" s="346"/>
      <c r="E24" s="346"/>
      <c r="F24" s="346"/>
      <c r="G24" s="346"/>
      <c r="H24" s="346"/>
      <c r="I24" s="346"/>
      <c r="J24" s="346"/>
      <c r="K24" s="346"/>
    </row>
    <row r="25" spans="2:11" ht="18" customHeight="1" x14ac:dyDescent="0.35">
      <c r="B25" s="230"/>
      <c r="C25" s="346"/>
      <c r="D25" s="374" t="s">
        <v>1799</v>
      </c>
      <c r="H25" s="346"/>
      <c r="I25" s="346"/>
      <c r="J25" s="346"/>
      <c r="K25" s="346"/>
    </row>
    <row r="26" spans="2:11" ht="42.75" customHeight="1" thickBot="1" x14ac:dyDescent="0.4">
      <c r="B26" s="230"/>
      <c r="C26" s="346"/>
      <c r="D26" s="346"/>
      <c r="E26" s="346"/>
      <c r="F26" s="282" t="s">
        <v>1794</v>
      </c>
      <c r="G26" s="346"/>
      <c r="H26" s="346" t="s">
        <v>1798</v>
      </c>
      <c r="I26" s="1043" t="s">
        <v>1800</v>
      </c>
      <c r="J26" s="419" t="s">
        <v>559</v>
      </c>
      <c r="K26" s="346"/>
    </row>
    <row r="27" spans="2:11" ht="30.75" customHeight="1" thickBot="1" x14ac:dyDescent="0.4">
      <c r="B27" s="230"/>
      <c r="C27" s="346"/>
      <c r="D27" s="284" t="s">
        <v>1793</v>
      </c>
      <c r="E27" s="283" t="s">
        <v>1795</v>
      </c>
      <c r="F27" s="346"/>
      <c r="G27" s="344" t="s">
        <v>1796</v>
      </c>
      <c r="H27" s="284" t="s">
        <v>1654</v>
      </c>
      <c r="I27" s="1113">
        <v>2000</v>
      </c>
      <c r="J27" s="1081">
        <f>+I27</f>
        <v>2000</v>
      </c>
      <c r="K27" s="346"/>
    </row>
    <row r="28" spans="2:11" ht="30.75" customHeight="1" x14ac:dyDescent="0.35">
      <c r="B28" s="230"/>
      <c r="C28" s="346"/>
      <c r="D28" s="346"/>
      <c r="E28" s="346"/>
      <c r="F28" s="283" t="s">
        <v>1797</v>
      </c>
      <c r="G28" s="346"/>
      <c r="H28" s="347" t="s">
        <v>1798</v>
      </c>
      <c r="I28" s="1043" t="s">
        <v>1800</v>
      </c>
      <c r="J28" s="419" t="s">
        <v>559</v>
      </c>
      <c r="K28" s="346"/>
    </row>
    <row r="29" spans="2:11" ht="30.75" customHeight="1" x14ac:dyDescent="0.35">
      <c r="B29" s="1476" t="s">
        <v>982</v>
      </c>
      <c r="C29" s="1476"/>
      <c r="D29" s="1476"/>
      <c r="E29" s="1476"/>
      <c r="F29" s="1476"/>
      <c r="G29" s="346"/>
      <c r="H29" s="346"/>
      <c r="I29" s="535">
        <v>600</v>
      </c>
      <c r="J29" s="1114">
        <v>600</v>
      </c>
      <c r="K29" s="346"/>
    </row>
    <row r="30" spans="2:11" ht="30.75" customHeight="1" x14ac:dyDescent="0.35">
      <c r="B30" s="1467" t="s">
        <v>983</v>
      </c>
      <c r="C30" s="1467"/>
      <c r="D30" s="1467"/>
      <c r="E30" s="1467"/>
      <c r="G30" s="38" t="s">
        <v>167</v>
      </c>
      <c r="H30" s="1145" t="s">
        <v>984</v>
      </c>
      <c r="I30" s="1145"/>
      <c r="J30" s="1145"/>
      <c r="K30" s="20"/>
    </row>
    <row r="31" spans="2:11" ht="30.75" customHeight="1" x14ac:dyDescent="0.35">
      <c r="B31" s="573">
        <v>1</v>
      </c>
      <c r="C31" s="1239" t="s">
        <v>2130</v>
      </c>
      <c r="D31" s="1239"/>
      <c r="E31" s="1239"/>
      <c r="F31" s="1239"/>
      <c r="G31" s="38" t="s">
        <v>168</v>
      </c>
      <c r="H31" s="44">
        <v>10000</v>
      </c>
      <c r="I31" s="44"/>
      <c r="J31" s="38"/>
      <c r="K31" s="20"/>
    </row>
    <row r="32" spans="2:11" ht="30.75" customHeight="1" x14ac:dyDescent="0.35">
      <c r="B32" s="573">
        <v>2</v>
      </c>
      <c r="C32" s="1414" t="s">
        <v>1281</v>
      </c>
      <c r="D32" s="1414"/>
      <c r="E32" s="1414"/>
      <c r="F32" s="1414"/>
      <c r="G32" s="570" t="s">
        <v>2088</v>
      </c>
      <c r="H32" s="44">
        <v>700</v>
      </c>
      <c r="I32" s="447" t="s">
        <v>2174</v>
      </c>
      <c r="K32" s="20"/>
    </row>
    <row r="33" spans="1:12" ht="30.75" customHeight="1" x14ac:dyDescent="0.35">
      <c r="B33" s="573">
        <v>3</v>
      </c>
      <c r="C33" s="1586" t="s">
        <v>1282</v>
      </c>
      <c r="D33" s="1586"/>
      <c r="E33" s="1586"/>
      <c r="F33" s="1586"/>
      <c r="G33" s="38"/>
      <c r="H33" s="135">
        <f>+H32</f>
        <v>700</v>
      </c>
      <c r="I33" s="1083" t="s">
        <v>2175</v>
      </c>
      <c r="K33" s="20"/>
    </row>
    <row r="34" spans="1:12" ht="30.75" customHeight="1" x14ac:dyDescent="0.35">
      <c r="B34" s="17"/>
      <c r="C34" s="572"/>
      <c r="E34" s="74"/>
      <c r="G34" s="38"/>
      <c r="H34" s="38"/>
      <c r="I34" s="1587" t="s">
        <v>252</v>
      </c>
      <c r="K34" s="20"/>
    </row>
    <row r="35" spans="1:12" ht="30.75" customHeight="1" x14ac:dyDescent="0.35">
      <c r="B35" s="1477" t="s">
        <v>2019</v>
      </c>
      <c r="C35" s="1477"/>
      <c r="D35" s="1477"/>
      <c r="E35" s="1477"/>
      <c r="F35" s="1477"/>
      <c r="G35" s="1477"/>
      <c r="H35" s="1477"/>
      <c r="I35" s="1477"/>
      <c r="J35" s="1477"/>
      <c r="K35" s="1477"/>
    </row>
    <row r="36" spans="1:12" ht="30.75" customHeight="1" x14ac:dyDescent="0.35">
      <c r="B36" s="588" t="s">
        <v>2020</v>
      </c>
      <c r="C36" s="381"/>
      <c r="D36" s="381"/>
      <c r="E36" s="381"/>
      <c r="F36" s="381"/>
      <c r="G36" s="381"/>
      <c r="H36" s="381"/>
      <c r="I36" s="375"/>
      <c r="J36" s="375"/>
      <c r="K36" s="375"/>
    </row>
    <row r="37" spans="1:12" ht="73.75" customHeight="1" x14ac:dyDescent="0.35">
      <c r="A37" s="589" t="s">
        <v>171</v>
      </c>
      <c r="B37" s="1173" t="s">
        <v>2037</v>
      </c>
      <c r="C37" s="1173"/>
      <c r="D37" s="1173"/>
      <c r="E37" s="1173"/>
      <c r="F37" s="1173"/>
      <c r="G37" s="1173"/>
      <c r="H37" s="1173"/>
      <c r="I37" s="569"/>
      <c r="J37" s="569"/>
    </row>
    <row r="38" spans="1:12" ht="30.75" customHeight="1" thickBot="1" x14ac:dyDescent="0.4">
      <c r="B38" s="230"/>
      <c r="C38" s="346"/>
      <c r="D38" s="346"/>
      <c r="E38" s="346"/>
      <c r="F38" s="346"/>
      <c r="G38" s="346"/>
      <c r="H38" s="346"/>
      <c r="I38" s="346"/>
      <c r="J38" s="346"/>
      <c r="K38" s="346"/>
    </row>
    <row r="39" spans="1:12" ht="30.75" customHeight="1" x14ac:dyDescent="0.35">
      <c r="B39" s="1473" t="s">
        <v>1721</v>
      </c>
      <c r="C39" s="1474"/>
      <c r="D39" s="1474"/>
      <c r="E39" s="1474"/>
      <c r="F39" s="1474"/>
      <c r="G39" s="1474"/>
      <c r="H39" s="1474"/>
      <c r="I39" s="1474"/>
      <c r="J39" s="1474"/>
      <c r="K39" s="20"/>
    </row>
    <row r="40" spans="1:12" ht="30.75" customHeight="1" x14ac:dyDescent="0.35">
      <c r="B40" s="38" t="s">
        <v>1722</v>
      </c>
      <c r="C40" s="573"/>
      <c r="D40" s="38"/>
      <c r="E40" s="115"/>
      <c r="F40" s="38"/>
      <c r="G40" s="38"/>
      <c r="H40" s="38"/>
      <c r="I40" s="38"/>
      <c r="K40" s="20"/>
    </row>
    <row r="41" spans="1:12" ht="30.75" customHeight="1" x14ac:dyDescent="0.35">
      <c r="B41" s="1145" t="s">
        <v>1723</v>
      </c>
      <c r="C41" s="1145"/>
      <c r="D41" s="1145"/>
      <c r="E41" s="1145"/>
      <c r="F41" s="1145"/>
      <c r="G41" s="1145"/>
      <c r="H41" s="38" t="s">
        <v>2021</v>
      </c>
      <c r="I41" s="38"/>
      <c r="J41" s="350">
        <v>3500</v>
      </c>
      <c r="K41" s="152" t="s">
        <v>2443</v>
      </c>
      <c r="L41" s="222"/>
    </row>
    <row r="42" spans="1:12" ht="30.75" customHeight="1" x14ac:dyDescent="0.35">
      <c r="B42" s="1145" t="s">
        <v>1724</v>
      </c>
      <c r="C42" s="1145"/>
      <c r="D42" s="1145"/>
      <c r="E42" s="1145"/>
      <c r="F42" s="1145"/>
      <c r="G42" s="1145"/>
      <c r="H42" s="349"/>
      <c r="I42" s="1044">
        <v>0.5</v>
      </c>
      <c r="J42" s="350">
        <f>+J41*I42</f>
        <v>1750</v>
      </c>
      <c r="K42" s="152" t="s">
        <v>2444</v>
      </c>
    </row>
    <row r="43" spans="1:12" ht="30.75" customHeight="1" x14ac:dyDescent="0.35">
      <c r="B43" s="1145" t="s">
        <v>1725</v>
      </c>
      <c r="C43" s="1145"/>
      <c r="D43" s="1145"/>
      <c r="E43" s="1145"/>
      <c r="F43" s="1145"/>
      <c r="G43" s="1145"/>
      <c r="H43" s="1082">
        <f>5*11270</f>
        <v>56350</v>
      </c>
      <c r="I43" s="115" t="s">
        <v>2022</v>
      </c>
      <c r="J43" s="576"/>
      <c r="K43" s="351">
        <v>11310</v>
      </c>
      <c r="L43" s="573">
        <v>5</v>
      </c>
    </row>
    <row r="44" spans="1:12" ht="47.25" customHeight="1" x14ac:dyDescent="0.35">
      <c r="B44" s="1475" t="s">
        <v>1764</v>
      </c>
      <c r="C44" s="1475"/>
      <c r="D44" s="1475"/>
      <c r="E44" s="1475"/>
      <c r="F44" s="1475"/>
      <c r="G44" s="1475"/>
      <c r="H44" s="115"/>
      <c r="I44" s="115"/>
      <c r="J44" s="115"/>
      <c r="K44" s="115"/>
    </row>
    <row r="45" spans="1:12" ht="15" customHeight="1" x14ac:dyDescent="0.35">
      <c r="B45" s="573">
        <v>1</v>
      </c>
      <c r="C45" s="349" t="s">
        <v>2280</v>
      </c>
      <c r="D45" s="349"/>
      <c r="E45" s="349"/>
      <c r="F45" s="349"/>
      <c r="H45" s="349"/>
      <c r="I45" s="349"/>
    </row>
    <row r="46" spans="1:12" ht="15" customHeight="1" x14ac:dyDescent="0.35">
      <c r="B46" s="573">
        <v>2</v>
      </c>
      <c r="C46" s="349" t="s">
        <v>2279</v>
      </c>
      <c r="D46" s="349"/>
      <c r="E46" s="1045" t="s">
        <v>2281</v>
      </c>
      <c r="F46" s="349"/>
      <c r="G46" s="590"/>
      <c r="H46" s="349"/>
      <c r="I46" s="349"/>
    </row>
    <row r="47" spans="1:12" ht="45.5" customHeight="1" x14ac:dyDescent="0.35">
      <c r="B47" s="573">
        <v>3</v>
      </c>
      <c r="C47" s="1149" t="s">
        <v>1791</v>
      </c>
      <c r="D47" s="1149"/>
      <c r="E47" s="1149"/>
      <c r="F47" s="1149"/>
      <c r="G47" s="295">
        <v>11310</v>
      </c>
    </row>
    <row r="49" spans="2:12" ht="14.5" customHeight="1" x14ac:dyDescent="0.35">
      <c r="B49" s="572">
        <v>1</v>
      </c>
      <c r="C49" s="290" t="s">
        <v>2282</v>
      </c>
      <c r="G49" s="536"/>
    </row>
    <row r="50" spans="2:12" ht="14.5" customHeight="1" x14ac:dyDescent="0.35">
      <c r="B50" s="572">
        <v>2</v>
      </c>
      <c r="C50" s="290" t="s">
        <v>2284</v>
      </c>
      <c r="G50" s="536"/>
    </row>
    <row r="51" spans="2:12" ht="14.5" customHeight="1" x14ac:dyDescent="0.35">
      <c r="B51" s="572">
        <v>3</v>
      </c>
      <c r="C51" s="290" t="s">
        <v>2283</v>
      </c>
      <c r="D51" s="74"/>
      <c r="E51" s="1045" t="s">
        <v>2281</v>
      </c>
      <c r="G51" s="536"/>
      <c r="L51" s="20"/>
    </row>
    <row r="52" spans="2:12" x14ac:dyDescent="0.35">
      <c r="B52" s="572">
        <v>4</v>
      </c>
      <c r="C52" s="17" t="s">
        <v>2507</v>
      </c>
    </row>
    <row r="54" spans="2:12" x14ac:dyDescent="0.35">
      <c r="B54" s="17" t="s">
        <v>2061</v>
      </c>
      <c r="C54" s="319">
        <v>35000000</v>
      </c>
      <c r="D54" s="400"/>
      <c r="E54" s="376"/>
    </row>
    <row r="55" spans="2:12" x14ac:dyDescent="0.35">
      <c r="B55" s="17" t="s">
        <v>2060</v>
      </c>
      <c r="C55" s="1046">
        <v>500000</v>
      </c>
      <c r="D55" s="35" t="s">
        <v>1800</v>
      </c>
    </row>
    <row r="56" spans="2:12" x14ac:dyDescent="0.35">
      <c r="B56" s="17"/>
    </row>
    <row r="57" spans="2:12" ht="16" x14ac:dyDescent="0.5">
      <c r="B57" s="17" t="s">
        <v>2129</v>
      </c>
      <c r="C57" s="1047">
        <f>+C55</f>
        <v>500000</v>
      </c>
      <c r="D57" s="572" t="s">
        <v>141</v>
      </c>
      <c r="E57" s="420">
        <f>+C55/C54</f>
        <v>1.4285714285714285E-2</v>
      </c>
    </row>
    <row r="58" spans="2:12" x14ac:dyDescent="0.35">
      <c r="B58" s="572" t="s">
        <v>141</v>
      </c>
      <c r="C58" s="580">
        <f>+C54</f>
        <v>35000000</v>
      </c>
    </row>
    <row r="59" spans="2:12" x14ac:dyDescent="0.35">
      <c r="C59" s="580"/>
    </row>
    <row r="60" spans="2:12" x14ac:dyDescent="0.35">
      <c r="B60" s="290" t="s">
        <v>2285</v>
      </c>
      <c r="C60" s="985">
        <v>0.06</v>
      </c>
    </row>
    <row r="61" spans="2:12" x14ac:dyDescent="0.35">
      <c r="C61" s="580"/>
    </row>
    <row r="62" spans="2:12" x14ac:dyDescent="0.35">
      <c r="B62" s="988" t="s">
        <v>559</v>
      </c>
      <c r="C62" s="1046">
        <f>+C55</f>
        <v>500000</v>
      </c>
      <c r="D62" s="572" t="s">
        <v>302</v>
      </c>
      <c r="E62" s="986">
        <f>+C60</f>
        <v>0.06</v>
      </c>
      <c r="F62" s="572" t="s">
        <v>141</v>
      </c>
      <c r="G62" s="987">
        <f>+C62*E62</f>
        <v>30000</v>
      </c>
    </row>
    <row r="63" spans="2:12" x14ac:dyDescent="0.35">
      <c r="C63" s="153"/>
    </row>
    <row r="65" spans="1:15" x14ac:dyDescent="0.35">
      <c r="A65" s="1310" t="s">
        <v>2133</v>
      </c>
      <c r="B65" s="1310"/>
      <c r="C65" s="297"/>
      <c r="D65" s="17" t="s">
        <v>1396</v>
      </c>
    </row>
    <row r="66" spans="1:15" x14ac:dyDescent="0.35">
      <c r="A66" s="1310"/>
      <c r="B66" s="1310"/>
      <c r="C66" s="153"/>
      <c r="D66" s="17" t="s">
        <v>1105</v>
      </c>
    </row>
    <row r="67" spans="1:15" ht="15.5" x14ac:dyDescent="0.35">
      <c r="A67" s="1310"/>
      <c r="B67" s="1310"/>
      <c r="C67" s="153"/>
      <c r="D67" s="298" t="s">
        <v>455</v>
      </c>
    </row>
    <row r="68" spans="1:15" x14ac:dyDescent="0.35">
      <c r="A68" s="1310"/>
      <c r="B68" s="1310"/>
      <c r="C68" s="153"/>
      <c r="D68" s="17" t="s">
        <v>308</v>
      </c>
    </row>
    <row r="69" spans="1:15" x14ac:dyDescent="0.35">
      <c r="A69" s="1310"/>
      <c r="B69" s="1310"/>
      <c r="C69" s="153"/>
      <c r="D69" s="17" t="s">
        <v>309</v>
      </c>
    </row>
    <row r="70" spans="1:15" ht="15.5" x14ac:dyDescent="0.35">
      <c r="B70" s="17"/>
      <c r="D70" s="15" t="s">
        <v>601</v>
      </c>
      <c r="E70" s="15"/>
      <c r="F70" s="635">
        <v>28</v>
      </c>
      <c r="H70" s="7"/>
      <c r="I70" s="7"/>
      <c r="J70" s="7" t="s">
        <v>601</v>
      </c>
      <c r="K70" s="7"/>
      <c r="L70" s="7">
        <v>395</v>
      </c>
      <c r="M70" s="7"/>
      <c r="N70" s="9"/>
    </row>
    <row r="71" spans="1:15" ht="15" thickBot="1" x14ac:dyDescent="0.4">
      <c r="C71" s="153"/>
      <c r="H71" s="7"/>
      <c r="I71" s="7"/>
      <c r="J71" s="7"/>
      <c r="K71" s="12" t="s">
        <v>1153</v>
      </c>
      <c r="L71" s="12">
        <v>8</v>
      </c>
      <c r="M71" s="7"/>
      <c r="N71" s="9"/>
    </row>
    <row r="72" spans="1:15" s="15" customFormat="1" ht="27" customHeight="1" thickBot="1" x14ac:dyDescent="0.4">
      <c r="B72" s="586"/>
      <c r="C72" s="636"/>
      <c r="E72" s="637" t="s">
        <v>1931</v>
      </c>
      <c r="F72" s="638" t="s">
        <v>1932</v>
      </c>
      <c r="H72" s="9"/>
      <c r="I72" s="9"/>
      <c r="J72" s="9"/>
      <c r="K72" s="9" t="s">
        <v>1154</v>
      </c>
      <c r="L72" s="9">
        <f>+L70-L71</f>
        <v>387</v>
      </c>
      <c r="M72" s="9"/>
      <c r="N72" s="9"/>
    </row>
    <row r="73" spans="1:15" ht="37.75" customHeight="1" x14ac:dyDescent="0.35">
      <c r="A73" s="1400" t="s">
        <v>2135</v>
      </c>
      <c r="B73" s="1400"/>
      <c r="C73" s="445">
        <v>1</v>
      </c>
      <c r="D73" s="401" t="s">
        <v>1927</v>
      </c>
      <c r="E73" s="426" t="s">
        <v>2134</v>
      </c>
      <c r="F73" s="402" t="s">
        <v>1930</v>
      </c>
      <c r="H73" s="7"/>
      <c r="I73" s="7"/>
      <c r="J73" s="7"/>
      <c r="K73" s="7"/>
      <c r="L73" s="7"/>
      <c r="M73" s="7"/>
      <c r="N73" s="9"/>
      <c r="O73" s="7"/>
    </row>
    <row r="74" spans="1:15" ht="51.5" customHeight="1" x14ac:dyDescent="0.35">
      <c r="A74" s="1400"/>
      <c r="B74" s="1400"/>
      <c r="C74" s="445">
        <v>2</v>
      </c>
      <c r="D74" s="403" t="s">
        <v>1928</v>
      </c>
      <c r="E74" s="425" t="s">
        <v>2179</v>
      </c>
      <c r="F74" s="452" t="s">
        <v>2178</v>
      </c>
      <c r="H74" s="7"/>
      <c r="I74" s="7"/>
      <c r="J74" s="7" t="str">
        <f>+J70</f>
        <v>TOTAL EMPLEADOS</v>
      </c>
      <c r="K74" s="7"/>
      <c r="L74" s="566">
        <f>+L70</f>
        <v>395</v>
      </c>
      <c r="M74" s="7"/>
      <c r="N74" s="9"/>
      <c r="O74" s="7"/>
    </row>
    <row r="75" spans="1:15" ht="39.5" customHeight="1" thickBot="1" x14ac:dyDescent="0.4">
      <c r="A75" s="1400"/>
      <c r="B75" s="1400"/>
      <c r="C75" s="445">
        <v>3</v>
      </c>
      <c r="D75" s="404" t="s">
        <v>1929</v>
      </c>
      <c r="E75" s="424" t="s">
        <v>2180</v>
      </c>
      <c r="F75" s="405" t="s">
        <v>2070</v>
      </c>
      <c r="H75" s="1169" t="s">
        <v>777</v>
      </c>
      <c r="I75" s="1169"/>
      <c r="J75" s="7"/>
      <c r="K75" s="568" t="s">
        <v>779</v>
      </c>
      <c r="L75" s="539">
        <f>+L74*4%</f>
        <v>15.8</v>
      </c>
      <c r="M75" s="1155" t="s">
        <v>1113</v>
      </c>
      <c r="N75" s="1155"/>
      <c r="O75" s="7"/>
    </row>
    <row r="76" spans="1:15" x14ac:dyDescent="0.35">
      <c r="C76" s="153"/>
      <c r="H76" s="7"/>
      <c r="I76" s="7"/>
      <c r="J76" s="7"/>
      <c r="K76" s="7"/>
      <c r="L76" s="566"/>
      <c r="M76" s="7"/>
      <c r="N76" s="9"/>
      <c r="O76" s="7"/>
    </row>
    <row r="77" spans="1:15" s="15" customFormat="1" ht="43.5" x14ac:dyDescent="0.35">
      <c r="B77" s="586"/>
      <c r="C77" s="636"/>
      <c r="D77" s="15" t="s">
        <v>310</v>
      </c>
      <c r="E77" s="15">
        <v>300</v>
      </c>
      <c r="H77" s="1447" t="s">
        <v>778</v>
      </c>
      <c r="I77" s="1447"/>
      <c r="J77" s="9"/>
      <c r="K77" s="504" t="s">
        <v>780</v>
      </c>
      <c r="L77" s="587">
        <v>0</v>
      </c>
      <c r="M77" s="1274" t="s">
        <v>1113</v>
      </c>
      <c r="N77" s="1274"/>
      <c r="O77" s="9"/>
    </row>
    <row r="78" spans="1:15" ht="19.75" customHeight="1" x14ac:dyDescent="0.35">
      <c r="A78" s="1446" t="s">
        <v>650</v>
      </c>
      <c r="B78" s="1446"/>
      <c r="C78" s="153">
        <v>1</v>
      </c>
      <c r="D78" s="38" t="s">
        <v>1397</v>
      </c>
      <c r="O78" s="7"/>
    </row>
    <row r="79" spans="1:15" x14ac:dyDescent="0.35">
      <c r="A79" s="1446"/>
      <c r="B79" s="1446"/>
      <c r="C79" s="153">
        <v>2</v>
      </c>
      <c r="D79" s="38" t="s">
        <v>1843</v>
      </c>
      <c r="H79" s="17" t="s">
        <v>143</v>
      </c>
      <c r="O79" s="7"/>
    </row>
    <row r="80" spans="1:15" ht="26.5" customHeight="1" x14ac:dyDescent="0.35">
      <c r="A80" s="1446"/>
      <c r="B80" s="1446"/>
      <c r="C80" s="153">
        <v>3</v>
      </c>
      <c r="D80" s="38" t="s">
        <v>1838</v>
      </c>
      <c r="H80" s="17" t="s">
        <v>2287</v>
      </c>
      <c r="I80" s="17" t="s">
        <v>2288</v>
      </c>
      <c r="N80" s="17" t="s">
        <v>2291</v>
      </c>
      <c r="O80" s="17" t="s">
        <v>2292</v>
      </c>
    </row>
    <row r="81" spans="1:18" ht="31.75" customHeight="1" x14ac:dyDescent="0.35">
      <c r="A81" s="1446"/>
      <c r="B81" s="1446"/>
      <c r="C81" s="153">
        <v>4</v>
      </c>
      <c r="D81" s="1145" t="s">
        <v>2136</v>
      </c>
      <c r="E81" s="1145"/>
      <c r="F81" s="1145"/>
      <c r="H81" s="572">
        <v>2015</v>
      </c>
      <c r="I81" s="572">
        <v>2016</v>
      </c>
      <c r="J81" s="572">
        <v>2017</v>
      </c>
      <c r="K81" s="572">
        <v>2018</v>
      </c>
      <c r="L81" s="572">
        <v>2019</v>
      </c>
      <c r="N81" s="17" t="s">
        <v>254</v>
      </c>
      <c r="P81" s="17" t="s">
        <v>2293</v>
      </c>
      <c r="Q81" s="17" t="str">
        <f>+N81</f>
        <v>CONTRATO</v>
      </c>
    </row>
    <row r="82" spans="1:18" x14ac:dyDescent="0.35">
      <c r="A82" s="1446"/>
      <c r="B82" s="1446"/>
      <c r="C82" s="153">
        <v>5</v>
      </c>
      <c r="D82" s="38" t="s">
        <v>1398</v>
      </c>
      <c r="H82" s="1160" t="s">
        <v>2289</v>
      </c>
      <c r="I82" s="1160"/>
      <c r="J82" s="399"/>
      <c r="K82" s="399"/>
      <c r="L82" s="399"/>
      <c r="N82" s="723">
        <v>2015</v>
      </c>
      <c r="O82" s="572">
        <v>2016</v>
      </c>
      <c r="P82" s="572">
        <v>2017</v>
      </c>
      <c r="Q82" s="572">
        <v>2018</v>
      </c>
      <c r="R82" s="572">
        <v>2019</v>
      </c>
    </row>
    <row r="83" spans="1:18" x14ac:dyDescent="0.35">
      <c r="C83" s="153"/>
      <c r="H83" s="1160" t="s">
        <v>2290</v>
      </c>
      <c r="I83" s="1160"/>
      <c r="J83" s="1442" t="s">
        <v>1161</v>
      </c>
      <c r="K83" s="1442"/>
      <c r="L83" s="1442"/>
      <c r="N83" s="1160" t="s">
        <v>2289</v>
      </c>
      <c r="O83" s="1160"/>
    </row>
    <row r="84" spans="1:18" x14ac:dyDescent="0.35">
      <c r="C84" s="153"/>
      <c r="N84" s="1160" t="s">
        <v>2290</v>
      </c>
      <c r="O84" s="1160"/>
      <c r="P84" s="349"/>
      <c r="Q84" s="1442" t="s">
        <v>1161</v>
      </c>
      <c r="R84" s="1442"/>
    </row>
    <row r="85" spans="1:18" x14ac:dyDescent="0.35">
      <c r="A85" s="1470" t="s">
        <v>651</v>
      </c>
      <c r="B85" s="1470"/>
      <c r="C85" s="153">
        <v>1</v>
      </c>
      <c r="D85" s="17" t="s">
        <v>1397</v>
      </c>
    </row>
    <row r="86" spans="1:18" x14ac:dyDescent="0.35">
      <c r="A86" s="1470"/>
      <c r="B86" s="1470"/>
      <c r="C86" s="153">
        <v>2</v>
      </c>
      <c r="D86" s="17" t="s">
        <v>1399</v>
      </c>
    </row>
    <row r="87" spans="1:18" x14ac:dyDescent="0.35">
      <c r="A87" s="1470"/>
      <c r="B87" s="1470"/>
      <c r="C87" s="153">
        <v>3</v>
      </c>
      <c r="D87" s="17" t="s">
        <v>1844</v>
      </c>
    </row>
    <row r="88" spans="1:18" x14ac:dyDescent="0.35">
      <c r="A88" s="1470"/>
      <c r="B88" s="1470"/>
      <c r="C88" s="153">
        <v>4</v>
      </c>
      <c r="D88" s="17" t="s">
        <v>1838</v>
      </c>
    </row>
    <row r="89" spans="1:18" ht="32.4" customHeight="1" x14ac:dyDescent="0.35">
      <c r="A89" s="1470"/>
      <c r="B89" s="1470"/>
      <c r="C89" s="153">
        <v>5</v>
      </c>
      <c r="D89" s="1145" t="str">
        <f>+D81</f>
        <v>APLICA SÓLO LOS 2 PRIMEROS AÑOS DE LABORES DE CADA EMPLEADO</v>
      </c>
      <c r="E89" s="1145"/>
      <c r="F89" s="1145"/>
    </row>
    <row r="90" spans="1:18" x14ac:dyDescent="0.35">
      <c r="A90" s="1470"/>
      <c r="B90" s="1470"/>
      <c r="C90" s="153">
        <v>6</v>
      </c>
      <c r="D90" s="17" t="s">
        <v>1398</v>
      </c>
    </row>
    <row r="91" spans="1:18" ht="15" thickBot="1" x14ac:dyDescent="0.4">
      <c r="C91" s="153"/>
      <c r="D91" s="276" t="s">
        <v>1400</v>
      </c>
    </row>
    <row r="92" spans="1:18" ht="15" thickBot="1" x14ac:dyDescent="0.4">
      <c r="C92" s="1468" t="s">
        <v>2023</v>
      </c>
      <c r="D92" s="1469"/>
      <c r="E92" s="1469"/>
      <c r="F92" s="1469"/>
      <c r="K92" s="572"/>
      <c r="L92" s="1443" t="s">
        <v>2024</v>
      </c>
      <c r="M92" s="1444"/>
      <c r="N92" s="1445"/>
    </row>
    <row r="93" spans="1:18" ht="21" x14ac:dyDescent="0.35">
      <c r="C93" s="1457" t="s">
        <v>1800</v>
      </c>
      <c r="D93" s="1457"/>
      <c r="E93" s="378" t="s">
        <v>1839</v>
      </c>
      <c r="F93" s="379"/>
      <c r="H93" s="639" t="s">
        <v>1949</v>
      </c>
      <c r="I93" s="1450" t="s">
        <v>1091</v>
      </c>
      <c r="J93" s="1450"/>
      <c r="K93" s="572" t="s">
        <v>356</v>
      </c>
      <c r="L93" s="1457" t="s">
        <v>1800</v>
      </c>
      <c r="M93" s="1457"/>
      <c r="N93" s="541" t="s">
        <v>1839</v>
      </c>
    </row>
    <row r="94" spans="1:18" ht="23.4" customHeight="1" x14ac:dyDescent="0.35">
      <c r="A94" s="1161" t="s">
        <v>781</v>
      </c>
      <c r="B94" s="1161"/>
      <c r="C94" s="153" t="s">
        <v>562</v>
      </c>
      <c r="D94" s="289"/>
      <c r="E94" s="324" t="s">
        <v>564</v>
      </c>
      <c r="F94" s="38"/>
      <c r="G94" s="323" t="s">
        <v>1948</v>
      </c>
      <c r="H94" s="321" t="s">
        <v>1950</v>
      </c>
      <c r="I94" s="17">
        <v>0</v>
      </c>
      <c r="J94" s="322">
        <v>300000</v>
      </c>
      <c r="K94" s="574" t="s">
        <v>781</v>
      </c>
      <c r="L94" s="153" t="s">
        <v>562</v>
      </c>
      <c r="M94" s="567"/>
      <c r="N94" s="363" t="s">
        <v>2025</v>
      </c>
    </row>
    <row r="95" spans="1:18" ht="14.4" customHeight="1" x14ac:dyDescent="0.35">
      <c r="A95" s="1454" t="s">
        <v>1933</v>
      </c>
      <c r="B95" s="1454"/>
      <c r="C95" s="153"/>
      <c r="D95" s="299" t="s">
        <v>1191</v>
      </c>
      <c r="E95" s="573"/>
      <c r="F95" s="38"/>
      <c r="G95" s="323" t="s">
        <v>1951</v>
      </c>
      <c r="H95" s="321" t="s">
        <v>1952</v>
      </c>
      <c r="I95" s="322">
        <v>300001</v>
      </c>
      <c r="J95" s="322">
        <v>1000000</v>
      </c>
      <c r="K95" s="1454" t="s">
        <v>1933</v>
      </c>
      <c r="L95" s="153"/>
      <c r="M95" s="364" t="s">
        <v>1191</v>
      </c>
      <c r="N95" s="472"/>
    </row>
    <row r="96" spans="1:18" ht="25" customHeight="1" x14ac:dyDescent="0.35">
      <c r="A96" s="1454"/>
      <c r="B96" s="1454"/>
      <c r="C96" s="450" t="s">
        <v>563</v>
      </c>
      <c r="D96" s="568"/>
      <c r="E96" s="577" t="s">
        <v>565</v>
      </c>
      <c r="F96" s="119"/>
      <c r="G96" s="323" t="s">
        <v>1953</v>
      </c>
      <c r="H96" s="321" t="s">
        <v>1954</v>
      </c>
      <c r="I96" s="322">
        <v>1000001</v>
      </c>
      <c r="J96" s="322">
        <v>5000000</v>
      </c>
      <c r="K96" s="1454"/>
      <c r="L96" s="993" t="s">
        <v>563</v>
      </c>
      <c r="M96" s="994"/>
      <c r="N96" s="995" t="s">
        <v>2026</v>
      </c>
    </row>
    <row r="97" spans="1:14" x14ac:dyDescent="0.35">
      <c r="A97" s="1454"/>
      <c r="B97" s="1454"/>
      <c r="C97" s="153"/>
      <c r="D97" s="299" t="s">
        <v>1191</v>
      </c>
      <c r="E97" s="573"/>
      <c r="F97" s="38"/>
      <c r="K97" s="1454"/>
      <c r="L97" s="153"/>
      <c r="M97" s="364" t="s">
        <v>1191</v>
      </c>
      <c r="N97" s="472"/>
    </row>
    <row r="98" spans="1:14" ht="23.4" customHeight="1" x14ac:dyDescent="0.35">
      <c r="A98" s="1497" t="s">
        <v>252</v>
      </c>
      <c r="B98" s="1497"/>
      <c r="C98" s="1458" t="s">
        <v>2176</v>
      </c>
      <c r="D98" s="1458"/>
      <c r="E98" s="451" t="s">
        <v>566</v>
      </c>
      <c r="F98" s="38"/>
      <c r="K98" s="380" t="s">
        <v>252</v>
      </c>
      <c r="L98" s="575" t="str">
        <f>+C98</f>
        <v>3. GASTO VIAJE AL EXTERIOR</v>
      </c>
      <c r="M98" s="567"/>
      <c r="N98" s="363" t="s">
        <v>566</v>
      </c>
    </row>
    <row r="99" spans="1:14" ht="12.65" customHeight="1" x14ac:dyDescent="0.35">
      <c r="A99" s="577"/>
      <c r="B99" s="577"/>
      <c r="C99" s="153"/>
      <c r="D99" s="299" t="s">
        <v>1191</v>
      </c>
      <c r="E99" s="324"/>
      <c r="F99" s="38"/>
      <c r="K99" s="380"/>
      <c r="L99" s="153"/>
      <c r="M99" s="299" t="s">
        <v>1191</v>
      </c>
      <c r="N99" s="640"/>
    </row>
    <row r="100" spans="1:14" ht="51.65" customHeight="1" x14ac:dyDescent="0.35">
      <c r="A100" s="577"/>
      <c r="B100" s="577"/>
      <c r="C100" s="296" t="s">
        <v>2137</v>
      </c>
      <c r="D100" s="449" t="s">
        <v>2177</v>
      </c>
      <c r="E100" s="449" t="s">
        <v>2020</v>
      </c>
      <c r="F100" s="38"/>
      <c r="K100" s="380"/>
      <c r="L100" s="540" t="s">
        <v>2294</v>
      </c>
      <c r="M100" s="449"/>
      <c r="N100" s="449" t="s">
        <v>2020</v>
      </c>
    </row>
    <row r="101" spans="1:14" ht="15" thickBot="1" x14ac:dyDescent="0.4">
      <c r="C101" s="153"/>
      <c r="D101" s="289"/>
      <c r="E101" s="377"/>
      <c r="F101" s="38"/>
    </row>
    <row r="102" spans="1:14" ht="29" customHeight="1" thickBot="1" x14ac:dyDescent="0.4">
      <c r="B102" s="591" t="s">
        <v>356</v>
      </c>
      <c r="C102" s="1495" t="s">
        <v>1053</v>
      </c>
      <c r="D102" s="1496"/>
      <c r="E102" s="1496"/>
      <c r="F102" s="1496"/>
      <c r="G102" s="1496"/>
      <c r="H102" s="1496"/>
      <c r="I102" s="592" t="s">
        <v>305</v>
      </c>
      <c r="J102" s="1455" t="s">
        <v>1054</v>
      </c>
      <c r="K102" s="1455"/>
      <c r="L102" s="1455"/>
      <c r="M102" s="1456"/>
    </row>
    <row r="103" spans="1:14" x14ac:dyDescent="0.35">
      <c r="B103" s="591"/>
      <c r="C103" s="593"/>
      <c r="D103" s="593"/>
      <c r="E103" s="593"/>
      <c r="F103" s="593"/>
      <c r="G103" s="593"/>
      <c r="H103" s="593"/>
      <c r="I103" s="593"/>
      <c r="J103" s="593"/>
      <c r="K103" s="593"/>
      <c r="L103" s="593"/>
      <c r="M103" s="593"/>
    </row>
    <row r="104" spans="1:14" x14ac:dyDescent="0.35">
      <c r="B104" s="591"/>
      <c r="C104" s="1451" t="s">
        <v>1055</v>
      </c>
      <c r="D104" s="1451"/>
      <c r="E104" s="1451"/>
      <c r="F104" s="1451"/>
      <c r="G104" s="1451"/>
      <c r="H104" s="593"/>
      <c r="I104" s="593"/>
      <c r="J104" s="593"/>
      <c r="K104" s="593"/>
      <c r="L104" s="593"/>
      <c r="M104" s="593"/>
    </row>
    <row r="105" spans="1:14" x14ac:dyDescent="0.35">
      <c r="B105" s="591">
        <v>1</v>
      </c>
      <c r="C105" s="593" t="s">
        <v>1106</v>
      </c>
      <c r="D105" s="593"/>
      <c r="E105" s="593"/>
      <c r="F105" s="594">
        <v>35000</v>
      </c>
      <c r="G105" s="593" t="s">
        <v>126</v>
      </c>
      <c r="H105" s="593"/>
      <c r="I105" s="593"/>
      <c r="J105" s="593"/>
      <c r="K105" s="593"/>
      <c r="L105" s="593"/>
      <c r="M105" s="593"/>
    </row>
    <row r="106" spans="1:14" x14ac:dyDescent="0.35">
      <c r="B106" s="591">
        <v>2</v>
      </c>
      <c r="C106" s="593" t="s">
        <v>1056</v>
      </c>
      <c r="D106" s="593"/>
      <c r="E106" s="593"/>
      <c r="F106" s="594">
        <v>35000</v>
      </c>
      <c r="G106" s="593" t="s">
        <v>344</v>
      </c>
      <c r="H106" s="593"/>
      <c r="I106" s="593"/>
      <c r="J106" s="593"/>
      <c r="K106" s="593"/>
      <c r="L106" s="593"/>
      <c r="M106" s="593"/>
    </row>
    <row r="107" spans="1:14" x14ac:dyDescent="0.35">
      <c r="B107" s="591">
        <v>3</v>
      </c>
      <c r="C107" s="593" t="s">
        <v>1057</v>
      </c>
      <c r="D107" s="593"/>
      <c r="E107" s="593"/>
      <c r="F107" s="594">
        <v>32800</v>
      </c>
      <c r="G107" s="593" t="s">
        <v>1107</v>
      </c>
      <c r="H107" s="593"/>
      <c r="I107" s="593"/>
      <c r="J107" s="593"/>
      <c r="K107" s="593"/>
      <c r="L107" s="593"/>
      <c r="M107" s="593"/>
    </row>
    <row r="108" spans="1:14" x14ac:dyDescent="0.35">
      <c r="B108" s="591"/>
      <c r="C108" s="593" t="s">
        <v>1108</v>
      </c>
      <c r="D108" s="593"/>
      <c r="E108" s="593"/>
      <c r="F108" s="594">
        <f>SUM(F105:F107)</f>
        <v>102800</v>
      </c>
      <c r="G108" s="593"/>
      <c r="H108" s="593"/>
      <c r="I108" s="593"/>
      <c r="J108" s="593"/>
      <c r="K108" s="593"/>
      <c r="L108" s="593"/>
      <c r="M108" s="593"/>
    </row>
    <row r="109" spans="1:14" ht="15" thickBot="1" x14ac:dyDescent="0.4">
      <c r="B109" s="591"/>
      <c r="C109" s="593"/>
      <c r="D109" s="593"/>
      <c r="E109" s="593"/>
      <c r="F109" s="593"/>
      <c r="G109" s="593"/>
      <c r="H109" s="593"/>
      <c r="I109" s="593"/>
      <c r="J109" s="593"/>
      <c r="K109" s="593"/>
      <c r="L109" s="593"/>
      <c r="M109" s="593"/>
    </row>
    <row r="110" spans="1:14" x14ac:dyDescent="0.35">
      <c r="B110" s="591"/>
      <c r="C110" s="593" t="str">
        <f>+C104</f>
        <v>ASESORIA</v>
      </c>
      <c r="E110" s="593" t="s">
        <v>126</v>
      </c>
      <c r="F110" s="594">
        <f>+F105</f>
        <v>35000</v>
      </c>
      <c r="G110" s="593"/>
      <c r="H110" s="593"/>
      <c r="I110" s="1452" t="s">
        <v>138</v>
      </c>
      <c r="J110" s="1448">
        <v>0.01</v>
      </c>
      <c r="K110" s="595" t="s">
        <v>1061</v>
      </c>
      <c r="L110" s="596">
        <v>905186</v>
      </c>
      <c r="M110" s="593"/>
    </row>
    <row r="111" spans="1:14" x14ac:dyDescent="0.35">
      <c r="B111" s="591"/>
      <c r="C111" s="593"/>
      <c r="D111" s="593"/>
      <c r="E111" s="593"/>
      <c r="F111" s="593"/>
      <c r="G111" s="593"/>
      <c r="H111" s="593"/>
      <c r="I111" s="1453"/>
      <c r="J111" s="1448"/>
      <c r="K111" s="595" t="s">
        <v>1062</v>
      </c>
      <c r="L111" s="596">
        <v>90002</v>
      </c>
      <c r="M111" s="593"/>
    </row>
    <row r="112" spans="1:14" x14ac:dyDescent="0.35">
      <c r="B112" s="591"/>
      <c r="C112" s="593"/>
      <c r="D112" s="593"/>
      <c r="E112" s="593"/>
      <c r="F112" s="593"/>
      <c r="G112" s="593"/>
      <c r="H112" s="593"/>
      <c r="I112" s="1453"/>
      <c r="J112" s="1448"/>
      <c r="K112" s="595" t="s">
        <v>1063</v>
      </c>
      <c r="L112" s="596">
        <v>300000</v>
      </c>
      <c r="M112" s="593"/>
    </row>
    <row r="113" spans="2:13" ht="15" thickBot="1" x14ac:dyDescent="0.4">
      <c r="B113" s="591"/>
      <c r="C113" s="593"/>
      <c r="D113" s="593"/>
      <c r="E113" s="593"/>
      <c r="F113" s="593"/>
      <c r="G113" s="593"/>
      <c r="H113" s="593"/>
      <c r="I113" s="593"/>
      <c r="J113" s="597"/>
      <c r="K113" s="598"/>
      <c r="L113" s="599"/>
      <c r="M113" s="593"/>
    </row>
    <row r="114" spans="2:13" ht="15" thickBot="1" x14ac:dyDescent="0.4">
      <c r="B114" s="591"/>
      <c r="C114" s="593"/>
      <c r="D114" s="593"/>
      <c r="E114" s="593"/>
      <c r="F114" s="594">
        <f>+F110</f>
        <v>35000</v>
      </c>
      <c r="G114" s="593"/>
      <c r="H114" s="593"/>
      <c r="I114" s="592" t="s">
        <v>138</v>
      </c>
      <c r="J114" s="597">
        <f>+J110</f>
        <v>0.01</v>
      </c>
      <c r="K114" s="600" t="s">
        <v>1058</v>
      </c>
      <c r="L114" s="596">
        <f>+L110+L111+L112</f>
        <v>1295188</v>
      </c>
      <c r="M114" s="593"/>
    </row>
    <row r="115" spans="2:13" ht="15" thickBot="1" x14ac:dyDescent="0.4">
      <c r="B115" s="591"/>
      <c r="C115" s="593"/>
      <c r="D115" s="593"/>
      <c r="E115" s="593"/>
      <c r="F115" s="593"/>
      <c r="G115" s="593"/>
      <c r="H115" s="593"/>
      <c r="I115" s="593"/>
      <c r="J115" s="597"/>
      <c r="K115" s="598"/>
      <c r="L115" s="599"/>
      <c r="M115" s="593"/>
    </row>
    <row r="116" spans="2:13" ht="15" thickBot="1" x14ac:dyDescent="0.4">
      <c r="B116" s="591"/>
      <c r="C116" s="593"/>
      <c r="D116" s="593"/>
      <c r="E116" s="593"/>
      <c r="F116" s="594">
        <f>+F110</f>
        <v>35000</v>
      </c>
      <c r="G116" s="593"/>
      <c r="H116" s="593"/>
      <c r="I116" s="592" t="s">
        <v>138</v>
      </c>
      <c r="J116" s="1449">
        <f>+J114*L114</f>
        <v>12951.880000000001</v>
      </c>
      <c r="K116" s="1449"/>
      <c r="L116" s="599"/>
      <c r="M116" s="593"/>
    </row>
    <row r="117" spans="2:13" ht="15" thickBot="1" x14ac:dyDescent="0.4">
      <c r="B117" s="591"/>
      <c r="C117" s="593"/>
      <c r="D117" s="593"/>
      <c r="E117" s="593"/>
      <c r="F117" s="593"/>
      <c r="G117" s="593"/>
      <c r="H117" s="593"/>
      <c r="I117" s="593"/>
      <c r="J117" s="597"/>
      <c r="K117" s="598"/>
      <c r="L117" s="599"/>
      <c r="M117" s="593"/>
    </row>
    <row r="118" spans="2:13" ht="15" thickBot="1" x14ac:dyDescent="0.4">
      <c r="B118" s="601" t="s">
        <v>1059</v>
      </c>
      <c r="D118" s="602" t="s">
        <v>1060</v>
      </c>
      <c r="E118" s="603"/>
      <c r="F118" s="604">
        <f>+J116</f>
        <v>12951.880000000001</v>
      </c>
      <c r="G118" s="605"/>
      <c r="H118" s="593"/>
      <c r="I118" s="593"/>
      <c r="J118" s="597"/>
      <c r="K118" s="598"/>
      <c r="L118" s="599"/>
      <c r="M118" s="593"/>
    </row>
    <row r="119" spans="2:13" x14ac:dyDescent="0.35">
      <c r="C119" s="153"/>
    </row>
    <row r="120" spans="2:13" ht="64.5" customHeight="1" x14ac:dyDescent="0.35">
      <c r="B120" s="573" t="s">
        <v>311</v>
      </c>
      <c r="C120" s="297" t="s">
        <v>141</v>
      </c>
      <c r="D120" s="448" t="s">
        <v>456</v>
      </c>
      <c r="E120" s="567" t="s">
        <v>312</v>
      </c>
      <c r="F120" s="1156" t="s">
        <v>567</v>
      </c>
      <c r="G120" s="1156"/>
      <c r="H120" s="1156"/>
    </row>
    <row r="121" spans="2:13" x14ac:dyDescent="0.35">
      <c r="B121" s="573"/>
      <c r="C121" s="153"/>
      <c r="D121" s="38"/>
      <c r="E121" s="38"/>
      <c r="F121" s="38"/>
    </row>
    <row r="122" spans="2:13" x14ac:dyDescent="0.35">
      <c r="B122" s="573" t="str">
        <f>+B120</f>
        <v>DAE</v>
      </c>
      <c r="C122" s="297" t="str">
        <f>+C120</f>
        <v xml:space="preserve"> =</v>
      </c>
      <c r="D122" s="606">
        <f>+'[1]ACTIVOS F 1'!$I$12</f>
        <v>833.33333333333417</v>
      </c>
      <c r="E122" s="573" t="s">
        <v>138</v>
      </c>
      <c r="F122" s="345">
        <v>0.05</v>
      </c>
      <c r="G122" s="44">
        <f>+[1]DATOS!$D$72</f>
        <v>1358165</v>
      </c>
    </row>
    <row r="123" spans="2:13" x14ac:dyDescent="0.35">
      <c r="B123" s="573"/>
      <c r="C123" s="153"/>
      <c r="D123" s="573"/>
      <c r="E123" s="38"/>
      <c r="F123" s="44"/>
    </row>
    <row r="124" spans="2:13" x14ac:dyDescent="0.35">
      <c r="B124" s="573" t="s">
        <v>311</v>
      </c>
      <c r="C124" s="297" t="s">
        <v>141</v>
      </c>
      <c r="D124" s="606">
        <f>+D122</f>
        <v>833.33333333333417</v>
      </c>
      <c r="E124" s="567" t="str">
        <f>+E120</f>
        <v>NO SEA MAYOR</v>
      </c>
      <c r="F124" s="1494">
        <f>+F122*G122</f>
        <v>67908.25</v>
      </c>
      <c r="G124" s="1494"/>
    </row>
    <row r="125" spans="2:13" x14ac:dyDescent="0.35">
      <c r="C125" s="153"/>
      <c r="D125" s="572"/>
    </row>
    <row r="126" spans="2:13" x14ac:dyDescent="0.35">
      <c r="B126" s="572" t="s">
        <v>311</v>
      </c>
      <c r="C126" s="297" t="s">
        <v>141</v>
      </c>
      <c r="D126" s="607">
        <f>+D124</f>
        <v>833.33333333333417</v>
      </c>
    </row>
    <row r="127" spans="2:13" x14ac:dyDescent="0.35">
      <c r="C127" s="153"/>
    </row>
    <row r="128" spans="2:13" x14ac:dyDescent="0.35">
      <c r="C128" s="153"/>
    </row>
    <row r="129" spans="2:13" x14ac:dyDescent="0.35">
      <c r="C129" s="153"/>
    </row>
    <row r="130" spans="2:13" x14ac:dyDescent="0.35">
      <c r="C130" s="153"/>
    </row>
    <row r="131" spans="2:13" x14ac:dyDescent="0.35">
      <c r="C131" s="153"/>
    </row>
    <row r="132" spans="2:13" x14ac:dyDescent="0.35">
      <c r="C132" s="153"/>
    </row>
    <row r="133" spans="2:13" x14ac:dyDescent="0.35">
      <c r="C133" s="153"/>
    </row>
    <row r="134" spans="2:13" ht="27" customHeight="1" thickBot="1" x14ac:dyDescent="0.4">
      <c r="B134" s="1487" t="s">
        <v>1841</v>
      </c>
      <c r="C134" s="1488"/>
      <c r="D134" s="1488"/>
      <c r="E134" s="1488"/>
      <c r="F134" s="1488"/>
      <c r="G134" s="1488"/>
      <c r="H134" s="1488"/>
      <c r="I134" s="1488"/>
      <c r="J134" s="1488"/>
    </row>
    <row r="135" spans="2:13" ht="18.5" x14ac:dyDescent="0.45">
      <c r="B135" s="1478">
        <v>18</v>
      </c>
      <c r="C135" s="301" t="s">
        <v>1332</v>
      </c>
      <c r="D135" s="300"/>
      <c r="E135" s="300"/>
      <c r="F135" s="300"/>
      <c r="G135" s="300"/>
      <c r="H135" s="300"/>
      <c r="I135" s="300"/>
      <c r="J135" s="370"/>
      <c r="K135" s="17" t="s">
        <v>1343</v>
      </c>
    </row>
    <row r="136" spans="2:13" ht="18.5" x14ac:dyDescent="0.45">
      <c r="B136" s="1479"/>
      <c r="C136" s="302" t="s">
        <v>1333</v>
      </c>
      <c r="D136" s="23"/>
      <c r="E136" s="23"/>
      <c r="F136" s="23"/>
      <c r="G136" s="23"/>
      <c r="H136" s="23"/>
      <c r="I136" s="23"/>
      <c r="J136" s="371"/>
      <c r="K136" s="17" t="s">
        <v>1342</v>
      </c>
      <c r="L136" s="572"/>
    </row>
    <row r="137" spans="2:13" ht="18.5" x14ac:dyDescent="0.45">
      <c r="B137" s="1479"/>
      <c r="C137" s="302" t="s">
        <v>1334</v>
      </c>
      <c r="D137" s="23"/>
      <c r="E137" s="23"/>
      <c r="F137" s="23"/>
      <c r="G137" s="23"/>
      <c r="H137" s="23"/>
      <c r="I137" s="23"/>
      <c r="J137" s="371"/>
      <c r="K137" s="17" t="s">
        <v>1341</v>
      </c>
      <c r="L137" s="20">
        <v>17500</v>
      </c>
      <c r="M137" s="17" t="s">
        <v>126</v>
      </c>
    </row>
    <row r="138" spans="2:13" x14ac:dyDescent="0.35">
      <c r="B138" s="1479"/>
      <c r="C138" s="294"/>
      <c r="D138" s="23"/>
      <c r="E138" s="23"/>
      <c r="F138" s="23"/>
      <c r="G138" s="23"/>
      <c r="H138" s="23"/>
      <c r="I138" s="23"/>
      <c r="J138" s="371"/>
      <c r="L138" s="20"/>
    </row>
    <row r="139" spans="2:13" ht="15" thickBot="1" x14ac:dyDescent="0.4">
      <c r="B139" s="1480"/>
      <c r="C139" s="372" t="s">
        <v>1456</v>
      </c>
      <c r="D139" s="31"/>
      <c r="E139" s="31"/>
      <c r="F139" s="31"/>
      <c r="G139" s="31"/>
      <c r="H139" s="31"/>
      <c r="I139" s="31"/>
      <c r="J139" s="373"/>
      <c r="L139" s="20">
        <f>+L137</f>
        <v>17500</v>
      </c>
      <c r="M139" s="17" t="s">
        <v>169</v>
      </c>
    </row>
    <row r="140" spans="2:13" x14ac:dyDescent="0.35">
      <c r="C140" s="153"/>
    </row>
    <row r="141" spans="2:13" x14ac:dyDescent="0.35">
      <c r="C141" s="153"/>
    </row>
    <row r="142" spans="2:13" x14ac:dyDescent="0.35">
      <c r="C142" s="153"/>
    </row>
    <row r="143" spans="2:13" x14ac:dyDescent="0.35">
      <c r="C143" s="153"/>
    </row>
    <row r="144" spans="2:13" x14ac:dyDescent="0.35">
      <c r="C144" s="153"/>
    </row>
    <row r="145" spans="3:3" x14ac:dyDescent="0.35">
      <c r="C145" s="153"/>
    </row>
    <row r="146" spans="3:3" x14ac:dyDescent="0.35">
      <c r="C146" s="153"/>
    </row>
    <row r="147" spans="3:3" x14ac:dyDescent="0.35">
      <c r="C147" s="153"/>
    </row>
    <row r="148" spans="3:3" x14ac:dyDescent="0.35">
      <c r="C148" s="153"/>
    </row>
    <row r="149" spans="3:3" x14ac:dyDescent="0.35">
      <c r="C149" s="153"/>
    </row>
    <row r="150" spans="3:3" x14ac:dyDescent="0.35">
      <c r="C150" s="153"/>
    </row>
    <row r="151" spans="3:3" x14ac:dyDescent="0.35">
      <c r="C151" s="153"/>
    </row>
    <row r="152" spans="3:3" x14ac:dyDescent="0.35">
      <c r="C152" s="153"/>
    </row>
    <row r="153" spans="3:3" x14ac:dyDescent="0.35">
      <c r="C153" s="153"/>
    </row>
    <row r="154" spans="3:3" x14ac:dyDescent="0.35">
      <c r="C154" s="153"/>
    </row>
    <row r="155" spans="3:3" x14ac:dyDescent="0.35">
      <c r="C155" s="153"/>
    </row>
    <row r="156" spans="3:3" x14ac:dyDescent="0.35">
      <c r="C156" s="153"/>
    </row>
    <row r="157" spans="3:3" x14ac:dyDescent="0.35">
      <c r="C157" s="153"/>
    </row>
    <row r="158" spans="3:3" x14ac:dyDescent="0.35">
      <c r="C158" s="153"/>
    </row>
    <row r="159" spans="3:3" x14ac:dyDescent="0.35">
      <c r="C159" s="153"/>
    </row>
    <row r="160" spans="3:3" x14ac:dyDescent="0.35">
      <c r="C160" s="153"/>
    </row>
    <row r="161" spans="3:3" x14ac:dyDescent="0.35">
      <c r="C161" s="153"/>
    </row>
    <row r="162" spans="3:3" x14ac:dyDescent="0.35">
      <c r="C162" s="153"/>
    </row>
    <row r="163" spans="3:3" x14ac:dyDescent="0.35">
      <c r="C163" s="153"/>
    </row>
    <row r="164" spans="3:3" x14ac:dyDescent="0.35">
      <c r="C164" s="153"/>
    </row>
    <row r="165" spans="3:3" x14ac:dyDescent="0.35">
      <c r="C165" s="153"/>
    </row>
    <row r="166" spans="3:3" x14ac:dyDescent="0.35">
      <c r="C166" s="153"/>
    </row>
    <row r="167" spans="3:3" x14ac:dyDescent="0.35">
      <c r="C167" s="153"/>
    </row>
    <row r="168" spans="3:3" x14ac:dyDescent="0.35">
      <c r="C168" s="153"/>
    </row>
    <row r="169" spans="3:3" x14ac:dyDescent="0.35">
      <c r="C169" s="153"/>
    </row>
    <row r="170" spans="3:3" x14ac:dyDescent="0.35">
      <c r="C170" s="153"/>
    </row>
    <row r="171" spans="3:3" x14ac:dyDescent="0.35">
      <c r="C171" s="153"/>
    </row>
    <row r="172" spans="3:3" x14ac:dyDescent="0.35">
      <c r="C172" s="153"/>
    </row>
    <row r="173" spans="3:3" x14ac:dyDescent="0.35">
      <c r="C173" s="153"/>
    </row>
    <row r="174" spans="3:3" x14ac:dyDescent="0.35">
      <c r="C174" s="153"/>
    </row>
    <row r="175" spans="3:3" x14ac:dyDescent="0.35">
      <c r="C175" s="153"/>
    </row>
    <row r="176" spans="3:3" x14ac:dyDescent="0.35">
      <c r="C176" s="153"/>
    </row>
    <row r="177" spans="3:3" x14ac:dyDescent="0.35">
      <c r="C177" s="153"/>
    </row>
    <row r="178" spans="3:3" x14ac:dyDescent="0.35">
      <c r="C178" s="153"/>
    </row>
    <row r="179" spans="3:3" x14ac:dyDescent="0.35">
      <c r="C179" s="153"/>
    </row>
    <row r="180" spans="3:3" x14ac:dyDescent="0.35">
      <c r="C180" s="153"/>
    </row>
    <row r="181" spans="3:3" x14ac:dyDescent="0.35">
      <c r="C181" s="153"/>
    </row>
    <row r="182" spans="3:3" x14ac:dyDescent="0.35">
      <c r="C182" s="153"/>
    </row>
    <row r="183" spans="3:3" x14ac:dyDescent="0.35">
      <c r="C183" s="153"/>
    </row>
    <row r="184" spans="3:3" x14ac:dyDescent="0.35">
      <c r="C184" s="153"/>
    </row>
    <row r="185" spans="3:3" x14ac:dyDescent="0.35">
      <c r="C185" s="153"/>
    </row>
    <row r="186" spans="3:3" x14ac:dyDescent="0.35">
      <c r="C186" s="153"/>
    </row>
    <row r="187" spans="3:3" x14ac:dyDescent="0.35">
      <c r="C187" s="153"/>
    </row>
    <row r="188" spans="3:3" x14ac:dyDescent="0.35">
      <c r="C188" s="153"/>
    </row>
    <row r="189" spans="3:3" x14ac:dyDescent="0.35">
      <c r="C189" s="153"/>
    </row>
    <row r="190" spans="3:3" x14ac:dyDescent="0.35">
      <c r="C190" s="153"/>
    </row>
    <row r="191" spans="3:3" x14ac:dyDescent="0.35">
      <c r="C191" s="153"/>
    </row>
    <row r="192" spans="3:3" x14ac:dyDescent="0.35">
      <c r="C192" s="153"/>
    </row>
    <row r="193" spans="3:3" x14ac:dyDescent="0.35">
      <c r="C193" s="153"/>
    </row>
    <row r="194" spans="3:3" x14ac:dyDescent="0.35">
      <c r="C194" s="153"/>
    </row>
    <row r="195" spans="3:3" x14ac:dyDescent="0.35">
      <c r="C195" s="153"/>
    </row>
    <row r="196" spans="3:3" x14ac:dyDescent="0.35">
      <c r="C196" s="153"/>
    </row>
    <row r="197" spans="3:3" x14ac:dyDescent="0.35">
      <c r="C197" s="153"/>
    </row>
    <row r="198" spans="3:3" x14ac:dyDescent="0.35">
      <c r="C198" s="153"/>
    </row>
    <row r="199" spans="3:3" x14ac:dyDescent="0.35">
      <c r="C199" s="153"/>
    </row>
    <row r="200" spans="3:3" x14ac:dyDescent="0.35">
      <c r="C200" s="153"/>
    </row>
    <row r="201" spans="3:3" x14ac:dyDescent="0.35">
      <c r="C201" s="153"/>
    </row>
    <row r="202" spans="3:3" x14ac:dyDescent="0.35">
      <c r="C202" s="153"/>
    </row>
    <row r="203" spans="3:3" x14ac:dyDescent="0.35">
      <c r="C203" s="153"/>
    </row>
    <row r="204" spans="3:3" x14ac:dyDescent="0.35">
      <c r="C204" s="153"/>
    </row>
    <row r="205" spans="3:3" x14ac:dyDescent="0.35">
      <c r="C205" s="153"/>
    </row>
    <row r="206" spans="3:3" x14ac:dyDescent="0.35">
      <c r="C206" s="153"/>
    </row>
    <row r="207" spans="3:3" x14ac:dyDescent="0.35">
      <c r="C207" s="153"/>
    </row>
    <row r="208" spans="3:3" x14ac:dyDescent="0.35">
      <c r="C208" s="153"/>
    </row>
    <row r="209" spans="3:3" x14ac:dyDescent="0.35">
      <c r="C209" s="153"/>
    </row>
    <row r="210" spans="3:3" x14ac:dyDescent="0.35">
      <c r="C210" s="153"/>
    </row>
    <row r="211" spans="3:3" x14ac:dyDescent="0.35">
      <c r="C211" s="153"/>
    </row>
    <row r="212" spans="3:3" x14ac:dyDescent="0.35">
      <c r="C212" s="153"/>
    </row>
    <row r="213" spans="3:3" x14ac:dyDescent="0.35">
      <c r="C213" s="153"/>
    </row>
    <row r="214" spans="3:3" x14ac:dyDescent="0.35">
      <c r="C214" s="153"/>
    </row>
    <row r="215" spans="3:3" x14ac:dyDescent="0.35">
      <c r="C215" s="153"/>
    </row>
    <row r="216" spans="3:3" x14ac:dyDescent="0.35">
      <c r="C216" s="153"/>
    </row>
    <row r="217" spans="3:3" x14ac:dyDescent="0.35">
      <c r="C217" s="153"/>
    </row>
    <row r="218" spans="3:3" x14ac:dyDescent="0.35">
      <c r="C218" s="153"/>
    </row>
    <row r="219" spans="3:3" x14ac:dyDescent="0.35">
      <c r="C219" s="153"/>
    </row>
    <row r="220" spans="3:3" x14ac:dyDescent="0.35">
      <c r="C220" s="153"/>
    </row>
    <row r="221" spans="3:3" x14ac:dyDescent="0.35">
      <c r="C221" s="153"/>
    </row>
    <row r="222" spans="3:3" x14ac:dyDescent="0.35">
      <c r="C222" s="153"/>
    </row>
    <row r="223" spans="3:3" x14ac:dyDescent="0.35">
      <c r="C223" s="153"/>
    </row>
    <row r="224" spans="3:3" x14ac:dyDescent="0.35">
      <c r="C224" s="153"/>
    </row>
    <row r="225" spans="3:3" x14ac:dyDescent="0.35">
      <c r="C225" s="153"/>
    </row>
    <row r="226" spans="3:3" x14ac:dyDescent="0.35">
      <c r="C226" s="153"/>
    </row>
    <row r="227" spans="3:3" x14ac:dyDescent="0.35">
      <c r="C227" s="153"/>
    </row>
    <row r="228" spans="3:3" x14ac:dyDescent="0.35">
      <c r="C228" s="153"/>
    </row>
    <row r="229" spans="3:3" x14ac:dyDescent="0.35">
      <c r="C229" s="153"/>
    </row>
    <row r="230" spans="3:3" x14ac:dyDescent="0.35">
      <c r="C230" s="153"/>
    </row>
    <row r="231" spans="3:3" x14ac:dyDescent="0.35">
      <c r="C231" s="153"/>
    </row>
    <row r="232" spans="3:3" x14ac:dyDescent="0.35">
      <c r="C232" s="153"/>
    </row>
    <row r="233" spans="3:3" x14ac:dyDescent="0.35">
      <c r="C233" s="153"/>
    </row>
    <row r="234" spans="3:3" x14ac:dyDescent="0.35">
      <c r="C234" s="153"/>
    </row>
    <row r="235" spans="3:3" x14ac:dyDescent="0.35">
      <c r="C235" s="153"/>
    </row>
    <row r="236" spans="3:3" x14ac:dyDescent="0.35">
      <c r="C236" s="153"/>
    </row>
    <row r="237" spans="3:3" x14ac:dyDescent="0.35">
      <c r="C237" s="153"/>
    </row>
    <row r="238" spans="3:3" x14ac:dyDescent="0.35">
      <c r="C238" s="153"/>
    </row>
    <row r="239" spans="3:3" x14ac:dyDescent="0.35">
      <c r="C239" s="153"/>
    </row>
    <row r="240" spans="3:3" x14ac:dyDescent="0.35">
      <c r="C240" s="153"/>
    </row>
    <row r="241" spans="3:3" x14ac:dyDescent="0.35">
      <c r="C241" s="153"/>
    </row>
    <row r="242" spans="3:3" x14ac:dyDescent="0.35">
      <c r="C242" s="153"/>
    </row>
    <row r="243" spans="3:3" x14ac:dyDescent="0.35">
      <c r="C243" s="153"/>
    </row>
    <row r="244" spans="3:3" x14ac:dyDescent="0.35">
      <c r="C244" s="153"/>
    </row>
    <row r="245" spans="3:3" x14ac:dyDescent="0.35">
      <c r="C245" s="153"/>
    </row>
    <row r="246" spans="3:3" x14ac:dyDescent="0.35">
      <c r="C246" s="153"/>
    </row>
    <row r="247" spans="3:3" x14ac:dyDescent="0.35">
      <c r="C247" s="153"/>
    </row>
    <row r="248" spans="3:3" x14ac:dyDescent="0.35">
      <c r="C248" s="153"/>
    </row>
    <row r="249" spans="3:3" x14ac:dyDescent="0.35">
      <c r="C249" s="153"/>
    </row>
    <row r="250" spans="3:3" x14ac:dyDescent="0.35">
      <c r="C250" s="153"/>
    </row>
    <row r="251" spans="3:3" x14ac:dyDescent="0.35">
      <c r="C251" s="153"/>
    </row>
    <row r="252" spans="3:3" x14ac:dyDescent="0.35">
      <c r="C252" s="153"/>
    </row>
    <row r="253" spans="3:3" x14ac:dyDescent="0.35">
      <c r="C253" s="153"/>
    </row>
    <row r="254" spans="3:3" x14ac:dyDescent="0.35">
      <c r="C254" s="153"/>
    </row>
    <row r="255" spans="3:3" x14ac:dyDescent="0.35">
      <c r="C255" s="153"/>
    </row>
    <row r="256" spans="3:3" x14ac:dyDescent="0.35">
      <c r="C256" s="153"/>
    </row>
    <row r="257" spans="3:3" x14ac:dyDescent="0.35">
      <c r="C257" s="153"/>
    </row>
    <row r="258" spans="3:3" x14ac:dyDescent="0.35">
      <c r="C258" s="153"/>
    </row>
    <row r="259" spans="3:3" x14ac:dyDescent="0.35">
      <c r="C259" s="153"/>
    </row>
    <row r="260" spans="3:3" x14ac:dyDescent="0.35">
      <c r="C260" s="153"/>
    </row>
    <row r="261" spans="3:3" x14ac:dyDescent="0.35">
      <c r="C261" s="153"/>
    </row>
    <row r="262" spans="3:3" x14ac:dyDescent="0.35">
      <c r="C262" s="153"/>
    </row>
    <row r="263" spans="3:3" x14ac:dyDescent="0.35">
      <c r="C263" s="153"/>
    </row>
    <row r="264" spans="3:3" x14ac:dyDescent="0.35">
      <c r="C264" s="153"/>
    </row>
    <row r="265" spans="3:3" x14ac:dyDescent="0.35">
      <c r="C265" s="153"/>
    </row>
    <row r="266" spans="3:3" x14ac:dyDescent="0.35">
      <c r="C266" s="153"/>
    </row>
    <row r="267" spans="3:3" x14ac:dyDescent="0.35">
      <c r="C267" s="153"/>
    </row>
    <row r="268" spans="3:3" x14ac:dyDescent="0.35">
      <c r="C268" s="153"/>
    </row>
    <row r="269" spans="3:3" x14ac:dyDescent="0.35">
      <c r="C269" s="153"/>
    </row>
    <row r="270" spans="3:3" x14ac:dyDescent="0.35">
      <c r="C270" s="153"/>
    </row>
    <row r="271" spans="3:3" x14ac:dyDescent="0.35">
      <c r="C271" s="153"/>
    </row>
    <row r="272" spans="3:3" x14ac:dyDescent="0.35">
      <c r="C272" s="153"/>
    </row>
    <row r="273" spans="3:3" x14ac:dyDescent="0.35">
      <c r="C273" s="153"/>
    </row>
    <row r="274" spans="3:3" x14ac:dyDescent="0.35">
      <c r="C274" s="153"/>
    </row>
    <row r="275" spans="3:3" x14ac:dyDescent="0.35">
      <c r="C275" s="153"/>
    </row>
    <row r="276" spans="3:3" x14ac:dyDescent="0.35">
      <c r="C276" s="153"/>
    </row>
    <row r="277" spans="3:3" x14ac:dyDescent="0.35">
      <c r="C277" s="153"/>
    </row>
    <row r="278" spans="3:3" x14ac:dyDescent="0.35">
      <c r="C278" s="153"/>
    </row>
    <row r="279" spans="3:3" x14ac:dyDescent="0.35">
      <c r="C279" s="153"/>
    </row>
    <row r="280" spans="3:3" x14ac:dyDescent="0.35">
      <c r="C280" s="153"/>
    </row>
    <row r="281" spans="3:3" x14ac:dyDescent="0.35">
      <c r="C281" s="153"/>
    </row>
    <row r="282" spans="3:3" x14ac:dyDescent="0.35">
      <c r="C282" s="153"/>
    </row>
    <row r="283" spans="3:3" x14ac:dyDescent="0.35">
      <c r="C283" s="153"/>
    </row>
    <row r="284" spans="3:3" x14ac:dyDescent="0.35">
      <c r="C284" s="153"/>
    </row>
    <row r="285" spans="3:3" x14ac:dyDescent="0.35">
      <c r="C285" s="153"/>
    </row>
    <row r="286" spans="3:3" x14ac:dyDescent="0.35">
      <c r="C286" s="153"/>
    </row>
    <row r="287" spans="3:3" x14ac:dyDescent="0.35">
      <c r="C287" s="153"/>
    </row>
    <row r="288" spans="3:3" x14ac:dyDescent="0.35">
      <c r="C288" s="153"/>
    </row>
    <row r="289" spans="3:3" x14ac:dyDescent="0.35">
      <c r="C289" s="153"/>
    </row>
    <row r="290" spans="3:3" x14ac:dyDescent="0.35">
      <c r="C290" s="153"/>
    </row>
    <row r="291" spans="3:3" x14ac:dyDescent="0.35">
      <c r="C291" s="153"/>
    </row>
    <row r="292" spans="3:3" x14ac:dyDescent="0.35">
      <c r="C292" s="153"/>
    </row>
    <row r="293" spans="3:3" x14ac:dyDescent="0.35">
      <c r="C293" s="153"/>
    </row>
    <row r="294" spans="3:3" x14ac:dyDescent="0.35">
      <c r="C294" s="153"/>
    </row>
    <row r="295" spans="3:3" x14ac:dyDescent="0.35">
      <c r="C295" s="153"/>
    </row>
    <row r="296" spans="3:3" x14ac:dyDescent="0.35">
      <c r="C296" s="153"/>
    </row>
    <row r="297" spans="3:3" x14ac:dyDescent="0.35">
      <c r="C297" s="153"/>
    </row>
    <row r="298" spans="3:3" x14ac:dyDescent="0.35">
      <c r="C298" s="153"/>
    </row>
    <row r="299" spans="3:3" x14ac:dyDescent="0.35">
      <c r="C299" s="153"/>
    </row>
    <row r="300" spans="3:3" x14ac:dyDescent="0.35">
      <c r="C300" s="153"/>
    </row>
    <row r="301" spans="3:3" x14ac:dyDescent="0.35">
      <c r="C301" s="153"/>
    </row>
    <row r="302" spans="3:3" x14ac:dyDescent="0.35">
      <c r="C302" s="153"/>
    </row>
    <row r="303" spans="3:3" x14ac:dyDescent="0.35">
      <c r="C303" s="153"/>
    </row>
    <row r="304" spans="3:3" x14ac:dyDescent="0.35">
      <c r="C304" s="153"/>
    </row>
    <row r="305" spans="3:3" x14ac:dyDescent="0.35">
      <c r="C305" s="153"/>
    </row>
    <row r="306" spans="3:3" x14ac:dyDescent="0.35">
      <c r="C306" s="153"/>
    </row>
    <row r="307" spans="3:3" x14ac:dyDescent="0.35">
      <c r="C307" s="153"/>
    </row>
    <row r="308" spans="3:3" x14ac:dyDescent="0.35">
      <c r="C308" s="153"/>
    </row>
    <row r="309" spans="3:3" x14ac:dyDescent="0.35">
      <c r="C309" s="153"/>
    </row>
    <row r="310" spans="3:3" x14ac:dyDescent="0.35">
      <c r="C310" s="153"/>
    </row>
    <row r="311" spans="3:3" x14ac:dyDescent="0.35">
      <c r="C311" s="153"/>
    </row>
    <row r="312" spans="3:3" x14ac:dyDescent="0.35">
      <c r="C312" s="153"/>
    </row>
    <row r="313" spans="3:3" x14ac:dyDescent="0.35">
      <c r="C313" s="153"/>
    </row>
    <row r="314" spans="3:3" x14ac:dyDescent="0.35">
      <c r="C314" s="153"/>
    </row>
    <row r="315" spans="3:3" x14ac:dyDescent="0.35">
      <c r="C315" s="153"/>
    </row>
    <row r="316" spans="3:3" x14ac:dyDescent="0.35">
      <c r="C316" s="153"/>
    </row>
    <row r="317" spans="3:3" x14ac:dyDescent="0.35">
      <c r="C317" s="153"/>
    </row>
    <row r="318" spans="3:3" x14ac:dyDescent="0.35">
      <c r="C318" s="153"/>
    </row>
    <row r="319" spans="3:3" x14ac:dyDescent="0.35">
      <c r="C319" s="153"/>
    </row>
    <row r="320" spans="3:3" x14ac:dyDescent="0.35">
      <c r="C320" s="153"/>
    </row>
    <row r="321" spans="3:3" x14ac:dyDescent="0.35">
      <c r="C321" s="153"/>
    </row>
    <row r="322" spans="3:3" x14ac:dyDescent="0.35">
      <c r="C322" s="153"/>
    </row>
    <row r="323" spans="3:3" x14ac:dyDescent="0.35">
      <c r="C323" s="153"/>
    </row>
    <row r="324" spans="3:3" x14ac:dyDescent="0.35">
      <c r="C324" s="153"/>
    </row>
    <row r="325" spans="3:3" x14ac:dyDescent="0.35">
      <c r="C325" s="153"/>
    </row>
    <row r="326" spans="3:3" x14ac:dyDescent="0.35">
      <c r="C326" s="153"/>
    </row>
    <row r="327" spans="3:3" x14ac:dyDescent="0.35">
      <c r="C327" s="153"/>
    </row>
    <row r="328" spans="3:3" x14ac:dyDescent="0.35">
      <c r="C328" s="153"/>
    </row>
    <row r="329" spans="3:3" x14ac:dyDescent="0.35">
      <c r="C329" s="153"/>
    </row>
    <row r="330" spans="3:3" x14ac:dyDescent="0.35">
      <c r="C330" s="153"/>
    </row>
    <row r="331" spans="3:3" x14ac:dyDescent="0.35">
      <c r="C331" s="153"/>
    </row>
    <row r="332" spans="3:3" x14ac:dyDescent="0.35">
      <c r="C332" s="153"/>
    </row>
    <row r="333" spans="3:3" x14ac:dyDescent="0.35">
      <c r="C333" s="153"/>
    </row>
    <row r="334" spans="3:3" x14ac:dyDescent="0.35">
      <c r="C334" s="153"/>
    </row>
    <row r="335" spans="3:3" x14ac:dyDescent="0.35">
      <c r="C335" s="153"/>
    </row>
    <row r="336" spans="3:3" x14ac:dyDescent="0.35">
      <c r="C336" s="153"/>
    </row>
    <row r="337" spans="3:3" x14ac:dyDescent="0.35">
      <c r="C337" s="153"/>
    </row>
    <row r="338" spans="3:3" x14ac:dyDescent="0.35">
      <c r="C338" s="153"/>
    </row>
    <row r="339" spans="3:3" x14ac:dyDescent="0.35">
      <c r="C339" s="153"/>
    </row>
    <row r="340" spans="3:3" x14ac:dyDescent="0.35">
      <c r="C340" s="153"/>
    </row>
    <row r="341" spans="3:3" x14ac:dyDescent="0.35">
      <c r="C341" s="153"/>
    </row>
    <row r="342" spans="3:3" x14ac:dyDescent="0.35">
      <c r="C342" s="153"/>
    </row>
    <row r="343" spans="3:3" x14ac:dyDescent="0.35">
      <c r="C343" s="153"/>
    </row>
    <row r="344" spans="3:3" x14ac:dyDescent="0.35">
      <c r="C344" s="153"/>
    </row>
    <row r="345" spans="3:3" x14ac:dyDescent="0.35">
      <c r="C345" s="153"/>
    </row>
    <row r="346" spans="3:3" x14ac:dyDescent="0.35">
      <c r="C346" s="153"/>
    </row>
    <row r="347" spans="3:3" x14ac:dyDescent="0.35">
      <c r="C347" s="153"/>
    </row>
    <row r="348" spans="3:3" x14ac:dyDescent="0.35">
      <c r="C348" s="153"/>
    </row>
    <row r="349" spans="3:3" x14ac:dyDescent="0.35">
      <c r="C349" s="153"/>
    </row>
    <row r="350" spans="3:3" x14ac:dyDescent="0.35">
      <c r="C350" s="153"/>
    </row>
    <row r="351" spans="3:3" x14ac:dyDescent="0.35">
      <c r="C351" s="153"/>
    </row>
    <row r="352" spans="3:3" x14ac:dyDescent="0.35">
      <c r="C352" s="153"/>
    </row>
    <row r="353" spans="3:3" x14ac:dyDescent="0.35">
      <c r="C353" s="153"/>
    </row>
    <row r="354" spans="3:3" x14ac:dyDescent="0.35">
      <c r="C354" s="153"/>
    </row>
    <row r="355" spans="3:3" x14ac:dyDescent="0.35">
      <c r="C355" s="153"/>
    </row>
    <row r="356" spans="3:3" x14ac:dyDescent="0.35">
      <c r="C356" s="153"/>
    </row>
    <row r="357" spans="3:3" x14ac:dyDescent="0.35">
      <c r="C357" s="153"/>
    </row>
    <row r="358" spans="3:3" x14ac:dyDescent="0.35">
      <c r="C358" s="153"/>
    </row>
    <row r="359" spans="3:3" x14ac:dyDescent="0.35">
      <c r="C359" s="153"/>
    </row>
    <row r="360" spans="3:3" x14ac:dyDescent="0.35">
      <c r="C360" s="153"/>
    </row>
    <row r="361" spans="3:3" x14ac:dyDescent="0.35">
      <c r="C361" s="153"/>
    </row>
    <row r="362" spans="3:3" x14ac:dyDescent="0.35">
      <c r="C362" s="153"/>
    </row>
    <row r="363" spans="3:3" x14ac:dyDescent="0.35">
      <c r="C363" s="153"/>
    </row>
    <row r="364" spans="3:3" x14ac:dyDescent="0.35">
      <c r="C364" s="153"/>
    </row>
    <row r="365" spans="3:3" x14ac:dyDescent="0.35">
      <c r="C365" s="153"/>
    </row>
    <row r="366" spans="3:3" x14ac:dyDescent="0.35">
      <c r="C366" s="153"/>
    </row>
    <row r="367" spans="3:3" x14ac:dyDescent="0.35">
      <c r="C367" s="153"/>
    </row>
    <row r="368" spans="3:3" x14ac:dyDescent="0.35">
      <c r="C368" s="153"/>
    </row>
    <row r="369" spans="3:3" x14ac:dyDescent="0.35">
      <c r="C369" s="153"/>
    </row>
    <row r="370" spans="3:3" x14ac:dyDescent="0.35">
      <c r="C370" s="153"/>
    </row>
    <row r="371" spans="3:3" x14ac:dyDescent="0.35">
      <c r="C371" s="153"/>
    </row>
    <row r="372" spans="3:3" x14ac:dyDescent="0.35">
      <c r="C372" s="153"/>
    </row>
    <row r="373" spans="3:3" x14ac:dyDescent="0.35">
      <c r="C373" s="153"/>
    </row>
    <row r="374" spans="3:3" x14ac:dyDescent="0.35">
      <c r="C374" s="153"/>
    </row>
    <row r="375" spans="3:3" x14ac:dyDescent="0.35">
      <c r="C375" s="153"/>
    </row>
    <row r="376" spans="3:3" x14ac:dyDescent="0.35">
      <c r="C376" s="153"/>
    </row>
    <row r="377" spans="3:3" x14ac:dyDescent="0.35">
      <c r="C377" s="153"/>
    </row>
    <row r="378" spans="3:3" x14ac:dyDescent="0.35">
      <c r="C378" s="153"/>
    </row>
    <row r="379" spans="3:3" x14ac:dyDescent="0.35">
      <c r="C379" s="153"/>
    </row>
    <row r="380" spans="3:3" x14ac:dyDescent="0.35">
      <c r="C380" s="153"/>
    </row>
    <row r="381" spans="3:3" x14ac:dyDescent="0.35">
      <c r="C381" s="153"/>
    </row>
    <row r="382" spans="3:3" x14ac:dyDescent="0.35">
      <c r="C382" s="153"/>
    </row>
    <row r="383" spans="3:3" x14ac:dyDescent="0.35">
      <c r="C383" s="153"/>
    </row>
    <row r="384" spans="3:3" x14ac:dyDescent="0.35">
      <c r="C384" s="153"/>
    </row>
    <row r="385" spans="3:3" x14ac:dyDescent="0.35">
      <c r="C385" s="153"/>
    </row>
    <row r="386" spans="3:3" x14ac:dyDescent="0.35">
      <c r="C386" s="153"/>
    </row>
    <row r="387" spans="3:3" x14ac:dyDescent="0.35">
      <c r="C387" s="153"/>
    </row>
    <row r="388" spans="3:3" x14ac:dyDescent="0.35">
      <c r="C388" s="153"/>
    </row>
    <row r="389" spans="3:3" x14ac:dyDescent="0.35">
      <c r="C389" s="153"/>
    </row>
    <row r="390" spans="3:3" x14ac:dyDescent="0.35">
      <c r="C390" s="153"/>
    </row>
    <row r="391" spans="3:3" x14ac:dyDescent="0.35">
      <c r="C391" s="153"/>
    </row>
    <row r="392" spans="3:3" x14ac:dyDescent="0.35">
      <c r="C392" s="153"/>
    </row>
    <row r="393" spans="3:3" x14ac:dyDescent="0.35">
      <c r="C393" s="153"/>
    </row>
    <row r="394" spans="3:3" x14ac:dyDescent="0.35">
      <c r="C394" s="153"/>
    </row>
    <row r="395" spans="3:3" x14ac:dyDescent="0.35">
      <c r="C395" s="153"/>
    </row>
    <row r="396" spans="3:3" x14ac:dyDescent="0.35">
      <c r="C396" s="153"/>
    </row>
    <row r="397" spans="3:3" x14ac:dyDescent="0.35">
      <c r="C397" s="153"/>
    </row>
    <row r="398" spans="3:3" x14ac:dyDescent="0.35">
      <c r="C398" s="153"/>
    </row>
    <row r="399" spans="3:3" x14ac:dyDescent="0.35">
      <c r="C399" s="153"/>
    </row>
    <row r="400" spans="3:3" x14ac:dyDescent="0.35">
      <c r="C400" s="153"/>
    </row>
    <row r="401" spans="3:3" x14ac:dyDescent="0.35">
      <c r="C401" s="153"/>
    </row>
    <row r="402" spans="3:3" x14ac:dyDescent="0.35">
      <c r="C402" s="153"/>
    </row>
    <row r="403" spans="3:3" x14ac:dyDescent="0.35">
      <c r="C403" s="153"/>
    </row>
    <row r="404" spans="3:3" x14ac:dyDescent="0.35">
      <c r="C404" s="153"/>
    </row>
    <row r="405" spans="3:3" x14ac:dyDescent="0.35">
      <c r="C405" s="153"/>
    </row>
    <row r="406" spans="3:3" x14ac:dyDescent="0.35">
      <c r="C406" s="153"/>
    </row>
    <row r="407" spans="3:3" x14ac:dyDescent="0.35">
      <c r="C407" s="153"/>
    </row>
    <row r="408" spans="3:3" x14ac:dyDescent="0.35">
      <c r="C408" s="153"/>
    </row>
    <row r="409" spans="3:3" x14ac:dyDescent="0.35">
      <c r="C409" s="153"/>
    </row>
    <row r="410" spans="3:3" x14ac:dyDescent="0.35">
      <c r="C410" s="153"/>
    </row>
    <row r="411" spans="3:3" x14ac:dyDescent="0.35">
      <c r="C411" s="153"/>
    </row>
    <row r="412" spans="3:3" x14ac:dyDescent="0.35">
      <c r="C412" s="153"/>
    </row>
    <row r="413" spans="3:3" x14ac:dyDescent="0.35">
      <c r="C413" s="153"/>
    </row>
    <row r="414" spans="3:3" x14ac:dyDescent="0.35">
      <c r="C414" s="153"/>
    </row>
    <row r="415" spans="3:3" x14ac:dyDescent="0.35">
      <c r="C415" s="153"/>
    </row>
    <row r="416" spans="3:3" x14ac:dyDescent="0.35">
      <c r="C416" s="153"/>
    </row>
    <row r="417" spans="3:3" x14ac:dyDescent="0.35">
      <c r="C417" s="153"/>
    </row>
    <row r="418" spans="3:3" x14ac:dyDescent="0.35">
      <c r="C418" s="153"/>
    </row>
    <row r="419" spans="3:3" x14ac:dyDescent="0.35">
      <c r="C419" s="153"/>
    </row>
    <row r="420" spans="3:3" x14ac:dyDescent="0.35">
      <c r="C420" s="153"/>
    </row>
    <row r="421" spans="3:3" x14ac:dyDescent="0.35">
      <c r="C421" s="153"/>
    </row>
    <row r="422" spans="3:3" x14ac:dyDescent="0.35">
      <c r="C422" s="153"/>
    </row>
    <row r="423" spans="3:3" x14ac:dyDescent="0.35">
      <c r="C423" s="153"/>
    </row>
    <row r="424" spans="3:3" x14ac:dyDescent="0.35">
      <c r="C424" s="153"/>
    </row>
    <row r="425" spans="3:3" x14ac:dyDescent="0.35">
      <c r="C425" s="153"/>
    </row>
    <row r="426" spans="3:3" x14ac:dyDescent="0.35">
      <c r="C426" s="153"/>
    </row>
    <row r="427" spans="3:3" x14ac:dyDescent="0.35">
      <c r="C427" s="153"/>
    </row>
    <row r="428" spans="3:3" x14ac:dyDescent="0.35">
      <c r="C428" s="153"/>
    </row>
    <row r="429" spans="3:3" x14ac:dyDescent="0.35">
      <c r="C429" s="153"/>
    </row>
    <row r="430" spans="3:3" x14ac:dyDescent="0.35">
      <c r="C430" s="153"/>
    </row>
    <row r="431" spans="3:3" x14ac:dyDescent="0.35">
      <c r="C431" s="153"/>
    </row>
    <row r="432" spans="3:3" x14ac:dyDescent="0.35">
      <c r="C432" s="153"/>
    </row>
    <row r="433" spans="3:3" x14ac:dyDescent="0.35">
      <c r="C433" s="153"/>
    </row>
    <row r="434" spans="3:3" x14ac:dyDescent="0.35">
      <c r="C434" s="153"/>
    </row>
    <row r="435" spans="3:3" x14ac:dyDescent="0.35">
      <c r="C435" s="153"/>
    </row>
    <row r="436" spans="3:3" x14ac:dyDescent="0.35">
      <c r="C436" s="153"/>
    </row>
    <row r="437" spans="3:3" x14ac:dyDescent="0.35">
      <c r="C437" s="153"/>
    </row>
    <row r="438" spans="3:3" x14ac:dyDescent="0.35">
      <c r="C438" s="153"/>
    </row>
    <row r="439" spans="3:3" x14ac:dyDescent="0.35">
      <c r="C439" s="153"/>
    </row>
    <row r="440" spans="3:3" x14ac:dyDescent="0.35">
      <c r="C440" s="153"/>
    </row>
    <row r="441" spans="3:3" x14ac:dyDescent="0.35">
      <c r="C441" s="153"/>
    </row>
    <row r="442" spans="3:3" x14ac:dyDescent="0.35">
      <c r="C442" s="153"/>
    </row>
    <row r="443" spans="3:3" x14ac:dyDescent="0.35">
      <c r="C443" s="153"/>
    </row>
    <row r="444" spans="3:3" x14ac:dyDescent="0.35">
      <c r="C444" s="153"/>
    </row>
    <row r="445" spans="3:3" x14ac:dyDescent="0.35">
      <c r="C445" s="153"/>
    </row>
    <row r="446" spans="3:3" x14ac:dyDescent="0.35">
      <c r="C446" s="153"/>
    </row>
    <row r="447" spans="3:3" x14ac:dyDescent="0.35">
      <c r="C447" s="153"/>
    </row>
    <row r="448" spans="3:3" x14ac:dyDescent="0.35">
      <c r="C448" s="153"/>
    </row>
    <row r="449" spans="3:3" x14ac:dyDescent="0.35">
      <c r="C449" s="153"/>
    </row>
    <row r="450" spans="3:3" x14ac:dyDescent="0.35">
      <c r="C450" s="153"/>
    </row>
    <row r="451" spans="3:3" x14ac:dyDescent="0.35">
      <c r="C451" s="153"/>
    </row>
    <row r="452" spans="3:3" x14ac:dyDescent="0.35">
      <c r="C452" s="153"/>
    </row>
    <row r="453" spans="3:3" x14ac:dyDescent="0.35">
      <c r="C453" s="153"/>
    </row>
    <row r="454" spans="3:3" x14ac:dyDescent="0.35">
      <c r="C454" s="153"/>
    </row>
    <row r="455" spans="3:3" x14ac:dyDescent="0.35">
      <c r="C455" s="153"/>
    </row>
    <row r="456" spans="3:3" x14ac:dyDescent="0.35">
      <c r="C456" s="153"/>
    </row>
    <row r="457" spans="3:3" x14ac:dyDescent="0.35">
      <c r="C457" s="153"/>
    </row>
    <row r="458" spans="3:3" x14ac:dyDescent="0.35">
      <c r="C458" s="153"/>
    </row>
    <row r="459" spans="3:3" x14ac:dyDescent="0.35">
      <c r="C459" s="153"/>
    </row>
    <row r="460" spans="3:3" x14ac:dyDescent="0.35">
      <c r="C460" s="153"/>
    </row>
    <row r="461" spans="3:3" x14ac:dyDescent="0.35">
      <c r="C461" s="153"/>
    </row>
    <row r="462" spans="3:3" x14ac:dyDescent="0.35">
      <c r="C462" s="153"/>
    </row>
    <row r="463" spans="3:3" x14ac:dyDescent="0.35">
      <c r="C463" s="153"/>
    </row>
    <row r="464" spans="3:3" x14ac:dyDescent="0.35">
      <c r="C464" s="153"/>
    </row>
    <row r="465" spans="3:3" x14ac:dyDescent="0.35">
      <c r="C465" s="153"/>
    </row>
    <row r="466" spans="3:3" x14ac:dyDescent="0.35">
      <c r="C466" s="153"/>
    </row>
    <row r="467" spans="3:3" x14ac:dyDescent="0.35">
      <c r="C467" s="153"/>
    </row>
    <row r="468" spans="3:3" x14ac:dyDescent="0.35">
      <c r="C468" s="153"/>
    </row>
    <row r="469" spans="3:3" x14ac:dyDescent="0.35">
      <c r="C469" s="153"/>
    </row>
    <row r="470" spans="3:3" x14ac:dyDescent="0.35">
      <c r="C470" s="153"/>
    </row>
    <row r="471" spans="3:3" x14ac:dyDescent="0.35">
      <c r="C471" s="153"/>
    </row>
    <row r="472" spans="3:3" x14ac:dyDescent="0.35">
      <c r="C472" s="153"/>
    </row>
    <row r="473" spans="3:3" x14ac:dyDescent="0.35">
      <c r="C473" s="153"/>
    </row>
    <row r="474" spans="3:3" x14ac:dyDescent="0.35">
      <c r="C474" s="153"/>
    </row>
    <row r="475" spans="3:3" x14ac:dyDescent="0.35">
      <c r="C475" s="153"/>
    </row>
    <row r="476" spans="3:3" x14ac:dyDescent="0.35">
      <c r="C476" s="153"/>
    </row>
    <row r="477" spans="3:3" x14ac:dyDescent="0.35">
      <c r="C477" s="153"/>
    </row>
    <row r="478" spans="3:3" x14ac:dyDescent="0.35">
      <c r="C478" s="153"/>
    </row>
    <row r="479" spans="3:3" x14ac:dyDescent="0.35">
      <c r="C479" s="153"/>
    </row>
    <row r="480" spans="3:3" x14ac:dyDescent="0.35">
      <c r="C480" s="153"/>
    </row>
    <row r="481" spans="3:3" x14ac:dyDescent="0.35">
      <c r="C481" s="153"/>
    </row>
    <row r="482" spans="3:3" x14ac:dyDescent="0.35">
      <c r="C482" s="153"/>
    </row>
    <row r="483" spans="3:3" x14ac:dyDescent="0.35">
      <c r="C483" s="153"/>
    </row>
    <row r="484" spans="3:3" x14ac:dyDescent="0.35">
      <c r="C484" s="153"/>
    </row>
    <row r="485" spans="3:3" x14ac:dyDescent="0.35">
      <c r="C485" s="153"/>
    </row>
    <row r="486" spans="3:3" x14ac:dyDescent="0.35">
      <c r="C486" s="153"/>
    </row>
    <row r="487" spans="3:3" x14ac:dyDescent="0.35">
      <c r="C487" s="153"/>
    </row>
    <row r="488" spans="3:3" x14ac:dyDescent="0.35">
      <c r="C488" s="153"/>
    </row>
    <row r="489" spans="3:3" x14ac:dyDescent="0.35">
      <c r="C489" s="153"/>
    </row>
    <row r="490" spans="3:3" x14ac:dyDescent="0.35">
      <c r="C490" s="153"/>
    </row>
    <row r="491" spans="3:3" x14ac:dyDescent="0.35">
      <c r="C491" s="153"/>
    </row>
    <row r="492" spans="3:3" x14ac:dyDescent="0.35">
      <c r="C492" s="153"/>
    </row>
    <row r="493" spans="3:3" x14ac:dyDescent="0.35">
      <c r="C493" s="153"/>
    </row>
    <row r="494" spans="3:3" x14ac:dyDescent="0.35">
      <c r="C494" s="153"/>
    </row>
    <row r="495" spans="3:3" x14ac:dyDescent="0.35">
      <c r="C495" s="153"/>
    </row>
    <row r="496" spans="3:3" x14ac:dyDescent="0.35">
      <c r="C496" s="153"/>
    </row>
    <row r="497" spans="3:3" x14ac:dyDescent="0.35">
      <c r="C497" s="153"/>
    </row>
    <row r="498" spans="3:3" x14ac:dyDescent="0.35">
      <c r="C498" s="153"/>
    </row>
    <row r="499" spans="3:3" x14ac:dyDescent="0.35">
      <c r="C499" s="153"/>
    </row>
    <row r="500" spans="3:3" x14ac:dyDescent="0.35">
      <c r="C500" s="153"/>
    </row>
    <row r="501" spans="3:3" x14ac:dyDescent="0.35">
      <c r="C501" s="153"/>
    </row>
    <row r="502" spans="3:3" x14ac:dyDescent="0.35">
      <c r="C502" s="153"/>
    </row>
    <row r="503" spans="3:3" x14ac:dyDescent="0.35">
      <c r="C503" s="153"/>
    </row>
    <row r="504" spans="3:3" x14ac:dyDescent="0.35">
      <c r="C504" s="153"/>
    </row>
    <row r="505" spans="3:3" x14ac:dyDescent="0.35">
      <c r="C505" s="153"/>
    </row>
    <row r="506" spans="3:3" x14ac:dyDescent="0.35">
      <c r="C506" s="153"/>
    </row>
    <row r="507" spans="3:3" x14ac:dyDescent="0.35">
      <c r="C507" s="153"/>
    </row>
    <row r="508" spans="3:3" x14ac:dyDescent="0.35">
      <c r="C508" s="153"/>
    </row>
    <row r="509" spans="3:3" x14ac:dyDescent="0.35">
      <c r="C509" s="153"/>
    </row>
    <row r="510" spans="3:3" x14ac:dyDescent="0.35">
      <c r="C510" s="153"/>
    </row>
    <row r="511" spans="3:3" x14ac:dyDescent="0.35">
      <c r="C511" s="153"/>
    </row>
    <row r="512" spans="3:3" x14ac:dyDescent="0.35">
      <c r="C512" s="153"/>
    </row>
    <row r="513" spans="3:3" x14ac:dyDescent="0.35">
      <c r="C513" s="153"/>
    </row>
    <row r="514" spans="3:3" x14ac:dyDescent="0.35">
      <c r="C514" s="153"/>
    </row>
    <row r="515" spans="3:3" x14ac:dyDescent="0.35">
      <c r="C515" s="153"/>
    </row>
    <row r="516" spans="3:3" x14ac:dyDescent="0.35">
      <c r="C516" s="153"/>
    </row>
    <row r="517" spans="3:3" x14ac:dyDescent="0.35">
      <c r="C517" s="153"/>
    </row>
    <row r="518" spans="3:3" x14ac:dyDescent="0.35">
      <c r="C518" s="153"/>
    </row>
    <row r="519" spans="3:3" x14ac:dyDescent="0.35">
      <c r="C519" s="153"/>
    </row>
    <row r="520" spans="3:3" x14ac:dyDescent="0.35">
      <c r="C520" s="153"/>
    </row>
    <row r="521" spans="3:3" x14ac:dyDescent="0.35">
      <c r="C521" s="153"/>
    </row>
    <row r="522" spans="3:3" x14ac:dyDescent="0.35">
      <c r="C522" s="153"/>
    </row>
    <row r="523" spans="3:3" x14ac:dyDescent="0.35">
      <c r="C523" s="153"/>
    </row>
    <row r="524" spans="3:3" x14ac:dyDescent="0.35">
      <c r="C524" s="153"/>
    </row>
    <row r="525" spans="3:3" x14ac:dyDescent="0.35">
      <c r="C525" s="153"/>
    </row>
    <row r="526" spans="3:3" x14ac:dyDescent="0.35">
      <c r="C526" s="153"/>
    </row>
    <row r="527" spans="3:3" x14ac:dyDescent="0.35">
      <c r="C527" s="153"/>
    </row>
    <row r="528" spans="3:3" x14ac:dyDescent="0.35">
      <c r="C528" s="153"/>
    </row>
    <row r="529" spans="3:3" x14ac:dyDescent="0.35">
      <c r="C529" s="153"/>
    </row>
    <row r="530" spans="3:3" x14ac:dyDescent="0.35">
      <c r="C530" s="153"/>
    </row>
    <row r="531" spans="3:3" x14ac:dyDescent="0.35">
      <c r="C531" s="153"/>
    </row>
    <row r="532" spans="3:3" x14ac:dyDescent="0.35">
      <c r="C532" s="153"/>
    </row>
    <row r="533" spans="3:3" x14ac:dyDescent="0.35">
      <c r="C533" s="153"/>
    </row>
    <row r="534" spans="3:3" x14ac:dyDescent="0.35">
      <c r="C534" s="153"/>
    </row>
    <row r="535" spans="3:3" x14ac:dyDescent="0.35">
      <c r="C535" s="153"/>
    </row>
    <row r="536" spans="3:3" x14ac:dyDescent="0.35">
      <c r="C536" s="153"/>
    </row>
    <row r="537" spans="3:3" x14ac:dyDescent="0.35">
      <c r="C537" s="153"/>
    </row>
    <row r="538" spans="3:3" x14ac:dyDescent="0.35">
      <c r="C538" s="153"/>
    </row>
    <row r="539" spans="3:3" x14ac:dyDescent="0.35">
      <c r="C539" s="153"/>
    </row>
    <row r="540" spans="3:3" x14ac:dyDescent="0.35">
      <c r="C540" s="153"/>
    </row>
    <row r="541" spans="3:3" x14ac:dyDescent="0.35">
      <c r="C541" s="153"/>
    </row>
    <row r="542" spans="3:3" x14ac:dyDescent="0.35">
      <c r="C542" s="153"/>
    </row>
    <row r="543" spans="3:3" x14ac:dyDescent="0.35">
      <c r="C543" s="153"/>
    </row>
    <row r="544" spans="3:3" x14ac:dyDescent="0.35">
      <c r="C544" s="153"/>
    </row>
    <row r="545" spans="3:3" x14ac:dyDescent="0.35">
      <c r="C545" s="153"/>
    </row>
    <row r="546" spans="3:3" x14ac:dyDescent="0.35">
      <c r="C546" s="153"/>
    </row>
    <row r="547" spans="3:3" x14ac:dyDescent="0.35">
      <c r="C547" s="153"/>
    </row>
    <row r="548" spans="3:3" x14ac:dyDescent="0.35">
      <c r="C548" s="153"/>
    </row>
    <row r="549" spans="3:3" x14ac:dyDescent="0.35">
      <c r="C549" s="153"/>
    </row>
    <row r="550" spans="3:3" x14ac:dyDescent="0.35">
      <c r="C550" s="153"/>
    </row>
    <row r="551" spans="3:3" x14ac:dyDescent="0.35">
      <c r="C551" s="153"/>
    </row>
    <row r="552" spans="3:3" x14ac:dyDescent="0.35">
      <c r="C552" s="153"/>
    </row>
    <row r="553" spans="3:3" x14ac:dyDescent="0.35">
      <c r="C553" s="153"/>
    </row>
    <row r="554" spans="3:3" x14ac:dyDescent="0.35">
      <c r="C554" s="153"/>
    </row>
    <row r="555" spans="3:3" x14ac:dyDescent="0.35">
      <c r="C555" s="153"/>
    </row>
    <row r="556" spans="3:3" x14ac:dyDescent="0.35">
      <c r="C556" s="153"/>
    </row>
    <row r="557" spans="3:3" x14ac:dyDescent="0.35">
      <c r="C557" s="153"/>
    </row>
    <row r="558" spans="3:3" x14ac:dyDescent="0.35">
      <c r="C558" s="153"/>
    </row>
    <row r="559" spans="3:3" x14ac:dyDescent="0.35">
      <c r="C559" s="153"/>
    </row>
    <row r="560" spans="3:3" x14ac:dyDescent="0.35">
      <c r="C560" s="153"/>
    </row>
    <row r="561" spans="3:3" x14ac:dyDescent="0.35">
      <c r="C561" s="153"/>
    </row>
    <row r="562" spans="3:3" x14ac:dyDescent="0.35">
      <c r="C562" s="153"/>
    </row>
    <row r="563" spans="3:3" x14ac:dyDescent="0.35">
      <c r="C563" s="153"/>
    </row>
    <row r="564" spans="3:3" x14ac:dyDescent="0.35">
      <c r="C564" s="153"/>
    </row>
    <row r="565" spans="3:3" x14ac:dyDescent="0.35">
      <c r="C565" s="153"/>
    </row>
    <row r="566" spans="3:3" x14ac:dyDescent="0.35">
      <c r="C566" s="153"/>
    </row>
    <row r="567" spans="3:3" x14ac:dyDescent="0.35">
      <c r="C567" s="153"/>
    </row>
    <row r="568" spans="3:3" x14ac:dyDescent="0.35">
      <c r="C568" s="153"/>
    </row>
    <row r="569" spans="3:3" x14ac:dyDescent="0.35">
      <c r="C569" s="153"/>
    </row>
    <row r="570" spans="3:3" x14ac:dyDescent="0.35">
      <c r="C570" s="153"/>
    </row>
    <row r="571" spans="3:3" x14ac:dyDescent="0.35">
      <c r="C571" s="153"/>
    </row>
    <row r="572" spans="3:3" x14ac:dyDescent="0.35">
      <c r="C572" s="153"/>
    </row>
    <row r="573" spans="3:3" x14ac:dyDescent="0.35">
      <c r="C573" s="153"/>
    </row>
    <row r="574" spans="3:3" x14ac:dyDescent="0.35">
      <c r="C574" s="153"/>
    </row>
    <row r="575" spans="3:3" x14ac:dyDescent="0.35">
      <c r="C575" s="153"/>
    </row>
    <row r="576" spans="3:3" x14ac:dyDescent="0.35">
      <c r="C576" s="153"/>
    </row>
    <row r="577" spans="3:3" x14ac:dyDescent="0.35">
      <c r="C577" s="153"/>
    </row>
    <row r="578" spans="3:3" x14ac:dyDescent="0.35">
      <c r="C578" s="153"/>
    </row>
    <row r="579" spans="3:3" x14ac:dyDescent="0.35">
      <c r="C579" s="153"/>
    </row>
    <row r="580" spans="3:3" x14ac:dyDescent="0.35">
      <c r="C580" s="153"/>
    </row>
    <row r="581" spans="3:3" x14ac:dyDescent="0.35">
      <c r="C581" s="153"/>
    </row>
    <row r="582" spans="3:3" x14ac:dyDescent="0.35">
      <c r="C582" s="153"/>
    </row>
    <row r="583" spans="3:3" x14ac:dyDescent="0.35">
      <c r="C583" s="153"/>
    </row>
    <row r="584" spans="3:3" x14ac:dyDescent="0.35">
      <c r="C584" s="153"/>
    </row>
    <row r="585" spans="3:3" x14ac:dyDescent="0.35">
      <c r="C585" s="153"/>
    </row>
    <row r="586" spans="3:3" x14ac:dyDescent="0.35">
      <c r="C586" s="153"/>
    </row>
    <row r="587" spans="3:3" x14ac:dyDescent="0.35">
      <c r="C587" s="153"/>
    </row>
    <row r="588" spans="3:3" x14ac:dyDescent="0.35">
      <c r="C588" s="153"/>
    </row>
    <row r="589" spans="3:3" x14ac:dyDescent="0.35">
      <c r="C589" s="153"/>
    </row>
    <row r="590" spans="3:3" x14ac:dyDescent="0.35">
      <c r="C590" s="153"/>
    </row>
    <row r="591" spans="3:3" x14ac:dyDescent="0.35">
      <c r="C591" s="153"/>
    </row>
    <row r="592" spans="3:3" x14ac:dyDescent="0.35">
      <c r="C592" s="153"/>
    </row>
    <row r="593" spans="3:3" x14ac:dyDescent="0.35">
      <c r="C593" s="153"/>
    </row>
    <row r="594" spans="3:3" x14ac:dyDescent="0.35">
      <c r="C594" s="153"/>
    </row>
    <row r="595" spans="3:3" x14ac:dyDescent="0.35">
      <c r="C595" s="153"/>
    </row>
    <row r="596" spans="3:3" x14ac:dyDescent="0.35">
      <c r="C596" s="153"/>
    </row>
    <row r="597" spans="3:3" x14ac:dyDescent="0.35">
      <c r="C597" s="153"/>
    </row>
    <row r="598" spans="3:3" x14ac:dyDescent="0.35">
      <c r="C598" s="153"/>
    </row>
    <row r="599" spans="3:3" x14ac:dyDescent="0.35">
      <c r="C599" s="153"/>
    </row>
    <row r="600" spans="3:3" x14ac:dyDescent="0.35">
      <c r="C600" s="153"/>
    </row>
    <row r="601" spans="3:3" x14ac:dyDescent="0.35">
      <c r="C601" s="153"/>
    </row>
    <row r="602" spans="3:3" x14ac:dyDescent="0.35">
      <c r="C602" s="153"/>
    </row>
    <row r="603" spans="3:3" x14ac:dyDescent="0.35">
      <c r="C603" s="153"/>
    </row>
    <row r="604" spans="3:3" x14ac:dyDescent="0.35">
      <c r="C604" s="153"/>
    </row>
    <row r="605" spans="3:3" x14ac:dyDescent="0.35">
      <c r="C605" s="153"/>
    </row>
    <row r="606" spans="3:3" x14ac:dyDescent="0.35">
      <c r="C606" s="153"/>
    </row>
    <row r="607" spans="3:3" x14ac:dyDescent="0.35">
      <c r="C607" s="153"/>
    </row>
    <row r="608" spans="3:3" x14ac:dyDescent="0.35">
      <c r="C608" s="153"/>
    </row>
    <row r="609" spans="3:3" x14ac:dyDescent="0.35">
      <c r="C609" s="153"/>
    </row>
    <row r="610" spans="3:3" x14ac:dyDescent="0.35">
      <c r="C610" s="153"/>
    </row>
    <row r="611" spans="3:3" x14ac:dyDescent="0.35">
      <c r="C611" s="153"/>
    </row>
    <row r="612" spans="3:3" x14ac:dyDescent="0.35">
      <c r="C612" s="153"/>
    </row>
    <row r="613" spans="3:3" x14ac:dyDescent="0.35">
      <c r="C613" s="153"/>
    </row>
    <row r="614" spans="3:3" x14ac:dyDescent="0.35">
      <c r="C614" s="153"/>
    </row>
    <row r="615" spans="3:3" x14ac:dyDescent="0.35">
      <c r="C615" s="153"/>
    </row>
    <row r="616" spans="3:3" x14ac:dyDescent="0.35">
      <c r="C616" s="153"/>
    </row>
    <row r="617" spans="3:3" x14ac:dyDescent="0.35">
      <c r="C617" s="153"/>
    </row>
    <row r="618" spans="3:3" x14ac:dyDescent="0.35">
      <c r="C618" s="153"/>
    </row>
    <row r="619" spans="3:3" x14ac:dyDescent="0.35">
      <c r="C619" s="153"/>
    </row>
    <row r="620" spans="3:3" x14ac:dyDescent="0.35">
      <c r="C620" s="153"/>
    </row>
    <row r="621" spans="3:3" x14ac:dyDescent="0.35">
      <c r="C621" s="153"/>
    </row>
    <row r="622" spans="3:3" x14ac:dyDescent="0.35">
      <c r="C622" s="153"/>
    </row>
    <row r="623" spans="3:3" x14ac:dyDescent="0.35">
      <c r="C623" s="153"/>
    </row>
    <row r="624" spans="3:3" x14ac:dyDescent="0.35">
      <c r="C624" s="153"/>
    </row>
    <row r="625" spans="3:3" x14ac:dyDescent="0.35">
      <c r="C625" s="153"/>
    </row>
    <row r="626" spans="3:3" x14ac:dyDescent="0.35">
      <c r="C626" s="153"/>
    </row>
    <row r="627" spans="3:3" x14ac:dyDescent="0.35">
      <c r="C627" s="153"/>
    </row>
    <row r="628" spans="3:3" x14ac:dyDescent="0.35">
      <c r="C628" s="153"/>
    </row>
    <row r="629" spans="3:3" x14ac:dyDescent="0.35">
      <c r="C629" s="153"/>
    </row>
    <row r="630" spans="3:3" x14ac:dyDescent="0.35">
      <c r="C630" s="153"/>
    </row>
    <row r="631" spans="3:3" x14ac:dyDescent="0.35">
      <c r="C631" s="153"/>
    </row>
    <row r="632" spans="3:3" x14ac:dyDescent="0.35">
      <c r="C632" s="153"/>
    </row>
    <row r="633" spans="3:3" x14ac:dyDescent="0.35">
      <c r="C633" s="153"/>
    </row>
    <row r="634" spans="3:3" x14ac:dyDescent="0.35">
      <c r="C634" s="153"/>
    </row>
    <row r="635" spans="3:3" x14ac:dyDescent="0.35">
      <c r="C635" s="153"/>
    </row>
    <row r="636" spans="3:3" x14ac:dyDescent="0.35">
      <c r="C636" s="153"/>
    </row>
    <row r="637" spans="3:3" x14ac:dyDescent="0.35">
      <c r="C637" s="153"/>
    </row>
    <row r="638" spans="3:3" x14ac:dyDescent="0.35">
      <c r="C638" s="153"/>
    </row>
    <row r="639" spans="3:3" x14ac:dyDescent="0.35">
      <c r="C639" s="153"/>
    </row>
    <row r="640" spans="3:3" x14ac:dyDescent="0.35">
      <c r="C640" s="153"/>
    </row>
    <row r="641" spans="3:3" x14ac:dyDescent="0.35">
      <c r="C641" s="153"/>
    </row>
    <row r="642" spans="3:3" x14ac:dyDescent="0.35">
      <c r="C642" s="153"/>
    </row>
    <row r="643" spans="3:3" x14ac:dyDescent="0.35">
      <c r="C643" s="153"/>
    </row>
    <row r="644" spans="3:3" x14ac:dyDescent="0.35">
      <c r="C644" s="153"/>
    </row>
    <row r="645" spans="3:3" x14ac:dyDescent="0.35">
      <c r="C645" s="153"/>
    </row>
    <row r="646" spans="3:3" x14ac:dyDescent="0.35">
      <c r="C646" s="153"/>
    </row>
    <row r="647" spans="3:3" x14ac:dyDescent="0.35">
      <c r="C647" s="153"/>
    </row>
    <row r="648" spans="3:3" x14ac:dyDescent="0.35">
      <c r="C648" s="153"/>
    </row>
    <row r="649" spans="3:3" x14ac:dyDescent="0.35">
      <c r="C649" s="153"/>
    </row>
    <row r="650" spans="3:3" x14ac:dyDescent="0.35">
      <c r="C650" s="153"/>
    </row>
    <row r="651" spans="3:3" x14ac:dyDescent="0.35">
      <c r="C651" s="153"/>
    </row>
    <row r="652" spans="3:3" x14ac:dyDescent="0.35">
      <c r="C652" s="153"/>
    </row>
    <row r="653" spans="3:3" x14ac:dyDescent="0.35">
      <c r="C653" s="153"/>
    </row>
    <row r="654" spans="3:3" x14ac:dyDescent="0.35">
      <c r="C654" s="153"/>
    </row>
    <row r="655" spans="3:3" x14ac:dyDescent="0.35">
      <c r="C655" s="153"/>
    </row>
    <row r="656" spans="3:3" x14ac:dyDescent="0.35">
      <c r="C656" s="153"/>
    </row>
    <row r="657" spans="3:3" x14ac:dyDescent="0.35">
      <c r="C657" s="153"/>
    </row>
    <row r="658" spans="3:3" x14ac:dyDescent="0.35">
      <c r="C658" s="153"/>
    </row>
    <row r="659" spans="3:3" x14ac:dyDescent="0.35">
      <c r="C659" s="153"/>
    </row>
    <row r="660" spans="3:3" x14ac:dyDescent="0.35">
      <c r="C660" s="153"/>
    </row>
    <row r="661" spans="3:3" x14ac:dyDescent="0.35">
      <c r="C661" s="153"/>
    </row>
    <row r="662" spans="3:3" x14ac:dyDescent="0.35">
      <c r="C662" s="153"/>
    </row>
    <row r="663" spans="3:3" x14ac:dyDescent="0.35">
      <c r="C663" s="153"/>
    </row>
    <row r="664" spans="3:3" x14ac:dyDescent="0.35">
      <c r="C664" s="153"/>
    </row>
    <row r="665" spans="3:3" x14ac:dyDescent="0.35">
      <c r="C665" s="153"/>
    </row>
    <row r="666" spans="3:3" x14ac:dyDescent="0.35">
      <c r="C666" s="153"/>
    </row>
    <row r="667" spans="3:3" x14ac:dyDescent="0.35">
      <c r="C667" s="153"/>
    </row>
    <row r="668" spans="3:3" x14ac:dyDescent="0.35">
      <c r="C668" s="153"/>
    </row>
    <row r="669" spans="3:3" x14ac:dyDescent="0.35">
      <c r="C669" s="153"/>
    </row>
    <row r="670" spans="3:3" x14ac:dyDescent="0.35">
      <c r="C670" s="153"/>
    </row>
    <row r="671" spans="3:3" x14ac:dyDescent="0.35">
      <c r="C671" s="153"/>
    </row>
    <row r="672" spans="3:3" x14ac:dyDescent="0.35">
      <c r="C672" s="153"/>
    </row>
    <row r="673" spans="3:3" x14ac:dyDescent="0.35">
      <c r="C673" s="153"/>
    </row>
    <row r="674" spans="3:3" x14ac:dyDescent="0.35">
      <c r="C674" s="153"/>
    </row>
    <row r="675" spans="3:3" x14ac:dyDescent="0.35">
      <c r="C675" s="153"/>
    </row>
    <row r="676" spans="3:3" x14ac:dyDescent="0.35">
      <c r="C676" s="153"/>
    </row>
    <row r="677" spans="3:3" x14ac:dyDescent="0.35">
      <c r="C677" s="153"/>
    </row>
    <row r="678" spans="3:3" x14ac:dyDescent="0.35">
      <c r="C678" s="153"/>
    </row>
    <row r="679" spans="3:3" x14ac:dyDescent="0.35">
      <c r="C679" s="153"/>
    </row>
    <row r="680" spans="3:3" x14ac:dyDescent="0.35">
      <c r="C680" s="153"/>
    </row>
    <row r="681" spans="3:3" x14ac:dyDescent="0.35">
      <c r="C681" s="153"/>
    </row>
    <row r="682" spans="3:3" x14ac:dyDescent="0.35">
      <c r="C682" s="153"/>
    </row>
    <row r="683" spans="3:3" x14ac:dyDescent="0.35">
      <c r="C683" s="153"/>
    </row>
    <row r="684" spans="3:3" x14ac:dyDescent="0.35">
      <c r="C684" s="153"/>
    </row>
    <row r="685" spans="3:3" x14ac:dyDescent="0.35">
      <c r="C685" s="153"/>
    </row>
    <row r="686" spans="3:3" x14ac:dyDescent="0.35">
      <c r="C686" s="153"/>
    </row>
    <row r="687" spans="3:3" x14ac:dyDescent="0.35">
      <c r="C687" s="153"/>
    </row>
    <row r="688" spans="3:3" x14ac:dyDescent="0.35">
      <c r="C688" s="153"/>
    </row>
    <row r="689" spans="3:3" x14ac:dyDescent="0.35">
      <c r="C689" s="153"/>
    </row>
    <row r="690" spans="3:3" x14ac:dyDescent="0.35">
      <c r="C690" s="153"/>
    </row>
    <row r="691" spans="3:3" x14ac:dyDescent="0.35">
      <c r="C691" s="153"/>
    </row>
    <row r="692" spans="3:3" x14ac:dyDescent="0.35">
      <c r="C692" s="153"/>
    </row>
    <row r="693" spans="3:3" x14ac:dyDescent="0.35">
      <c r="C693" s="153"/>
    </row>
    <row r="694" spans="3:3" x14ac:dyDescent="0.35">
      <c r="C694" s="153"/>
    </row>
    <row r="695" spans="3:3" x14ac:dyDescent="0.35">
      <c r="C695" s="153"/>
    </row>
    <row r="696" spans="3:3" x14ac:dyDescent="0.35">
      <c r="C696" s="153"/>
    </row>
    <row r="697" spans="3:3" x14ac:dyDescent="0.35">
      <c r="C697" s="153"/>
    </row>
    <row r="698" spans="3:3" x14ac:dyDescent="0.35">
      <c r="C698" s="153"/>
    </row>
    <row r="699" spans="3:3" x14ac:dyDescent="0.35">
      <c r="C699" s="153"/>
    </row>
    <row r="700" spans="3:3" x14ac:dyDescent="0.35">
      <c r="C700" s="153"/>
    </row>
    <row r="701" spans="3:3" x14ac:dyDescent="0.35">
      <c r="C701" s="153"/>
    </row>
    <row r="702" spans="3:3" x14ac:dyDescent="0.35">
      <c r="C702" s="153"/>
    </row>
    <row r="703" spans="3:3" x14ac:dyDescent="0.35">
      <c r="C703" s="153"/>
    </row>
    <row r="704" spans="3:3" x14ac:dyDescent="0.35">
      <c r="C704" s="153"/>
    </row>
    <row r="705" spans="3:3" x14ac:dyDescent="0.35">
      <c r="C705" s="153"/>
    </row>
    <row r="706" spans="3:3" x14ac:dyDescent="0.35">
      <c r="C706" s="153"/>
    </row>
    <row r="707" spans="3:3" x14ac:dyDescent="0.35">
      <c r="C707" s="153"/>
    </row>
    <row r="708" spans="3:3" x14ac:dyDescent="0.35">
      <c r="C708" s="153"/>
    </row>
    <row r="709" spans="3:3" x14ac:dyDescent="0.35">
      <c r="C709" s="153"/>
    </row>
    <row r="710" spans="3:3" x14ac:dyDescent="0.35">
      <c r="C710" s="153"/>
    </row>
    <row r="711" spans="3:3" x14ac:dyDescent="0.35">
      <c r="C711" s="153"/>
    </row>
    <row r="712" spans="3:3" x14ac:dyDescent="0.35">
      <c r="C712" s="153"/>
    </row>
    <row r="713" spans="3:3" x14ac:dyDescent="0.35">
      <c r="C713" s="153"/>
    </row>
    <row r="714" spans="3:3" x14ac:dyDescent="0.35">
      <c r="C714" s="153"/>
    </row>
    <row r="715" spans="3:3" x14ac:dyDescent="0.35">
      <c r="C715" s="153"/>
    </row>
    <row r="716" spans="3:3" x14ac:dyDescent="0.35">
      <c r="C716" s="153"/>
    </row>
    <row r="717" spans="3:3" x14ac:dyDescent="0.35">
      <c r="C717" s="153"/>
    </row>
    <row r="718" spans="3:3" x14ac:dyDescent="0.35">
      <c r="C718" s="153"/>
    </row>
    <row r="719" spans="3:3" x14ac:dyDescent="0.35">
      <c r="C719" s="153"/>
    </row>
    <row r="720" spans="3:3" x14ac:dyDescent="0.35">
      <c r="C720" s="153"/>
    </row>
    <row r="721" spans="3:3" x14ac:dyDescent="0.35">
      <c r="C721" s="153"/>
    </row>
    <row r="722" spans="3:3" x14ac:dyDescent="0.35">
      <c r="C722" s="153"/>
    </row>
    <row r="723" spans="3:3" x14ac:dyDescent="0.35">
      <c r="C723" s="153"/>
    </row>
    <row r="724" spans="3:3" x14ac:dyDescent="0.35">
      <c r="C724" s="153"/>
    </row>
    <row r="725" spans="3:3" x14ac:dyDescent="0.35">
      <c r="C725" s="153"/>
    </row>
    <row r="726" spans="3:3" x14ac:dyDescent="0.35">
      <c r="C726" s="153"/>
    </row>
    <row r="727" spans="3:3" x14ac:dyDescent="0.35">
      <c r="C727" s="153"/>
    </row>
    <row r="728" spans="3:3" x14ac:dyDescent="0.35">
      <c r="C728" s="153"/>
    </row>
    <row r="729" spans="3:3" x14ac:dyDescent="0.35">
      <c r="C729" s="153"/>
    </row>
    <row r="730" spans="3:3" x14ac:dyDescent="0.35">
      <c r="C730" s="153"/>
    </row>
    <row r="731" spans="3:3" x14ac:dyDescent="0.35">
      <c r="C731" s="153"/>
    </row>
    <row r="732" spans="3:3" x14ac:dyDescent="0.35">
      <c r="C732" s="153"/>
    </row>
    <row r="733" spans="3:3" x14ac:dyDescent="0.35">
      <c r="C733" s="153"/>
    </row>
    <row r="734" spans="3:3" x14ac:dyDescent="0.35">
      <c r="C734" s="153"/>
    </row>
    <row r="735" spans="3:3" x14ac:dyDescent="0.35">
      <c r="C735" s="153"/>
    </row>
    <row r="736" spans="3:3" x14ac:dyDescent="0.35">
      <c r="C736" s="153"/>
    </row>
    <row r="737" spans="3:3" x14ac:dyDescent="0.35">
      <c r="C737" s="153"/>
    </row>
    <row r="738" spans="3:3" x14ac:dyDescent="0.35">
      <c r="C738" s="153"/>
    </row>
    <row r="739" spans="3:3" x14ac:dyDescent="0.35">
      <c r="C739" s="153"/>
    </row>
    <row r="740" spans="3:3" x14ac:dyDescent="0.35">
      <c r="C740" s="153"/>
    </row>
    <row r="741" spans="3:3" x14ac:dyDescent="0.35">
      <c r="C741" s="153"/>
    </row>
    <row r="742" spans="3:3" x14ac:dyDescent="0.35">
      <c r="C742" s="153"/>
    </row>
    <row r="743" spans="3:3" x14ac:dyDescent="0.35">
      <c r="C743" s="153"/>
    </row>
    <row r="744" spans="3:3" x14ac:dyDescent="0.35">
      <c r="C744" s="153"/>
    </row>
    <row r="745" spans="3:3" x14ac:dyDescent="0.35">
      <c r="C745" s="153"/>
    </row>
    <row r="746" spans="3:3" x14ac:dyDescent="0.35">
      <c r="C746" s="153"/>
    </row>
    <row r="747" spans="3:3" x14ac:dyDescent="0.35">
      <c r="C747" s="153"/>
    </row>
    <row r="748" spans="3:3" x14ac:dyDescent="0.35">
      <c r="C748" s="153"/>
    </row>
    <row r="749" spans="3:3" x14ac:dyDescent="0.35">
      <c r="C749" s="153"/>
    </row>
    <row r="750" spans="3:3" x14ac:dyDescent="0.35">
      <c r="C750" s="153"/>
    </row>
    <row r="751" spans="3:3" x14ac:dyDescent="0.35">
      <c r="C751" s="153"/>
    </row>
    <row r="752" spans="3:3" x14ac:dyDescent="0.35">
      <c r="C752" s="153"/>
    </row>
    <row r="753" spans="3:3" x14ac:dyDescent="0.35">
      <c r="C753" s="153"/>
    </row>
    <row r="754" spans="3:3" x14ac:dyDescent="0.35">
      <c r="C754" s="153"/>
    </row>
    <row r="755" spans="3:3" x14ac:dyDescent="0.35">
      <c r="C755" s="153"/>
    </row>
    <row r="756" spans="3:3" x14ac:dyDescent="0.35">
      <c r="C756" s="153"/>
    </row>
    <row r="757" spans="3:3" x14ac:dyDescent="0.35">
      <c r="C757" s="153"/>
    </row>
    <row r="758" spans="3:3" x14ac:dyDescent="0.35">
      <c r="C758" s="153"/>
    </row>
    <row r="759" spans="3:3" x14ac:dyDescent="0.35">
      <c r="C759" s="153"/>
    </row>
    <row r="760" spans="3:3" x14ac:dyDescent="0.35">
      <c r="C760" s="153"/>
    </row>
    <row r="761" spans="3:3" x14ac:dyDescent="0.35">
      <c r="C761" s="153"/>
    </row>
    <row r="762" spans="3:3" x14ac:dyDescent="0.35">
      <c r="C762" s="153"/>
    </row>
    <row r="763" spans="3:3" x14ac:dyDescent="0.35">
      <c r="C763" s="153"/>
    </row>
    <row r="764" spans="3:3" x14ac:dyDescent="0.35">
      <c r="C764" s="153"/>
    </row>
    <row r="765" spans="3:3" x14ac:dyDescent="0.35">
      <c r="C765" s="153"/>
    </row>
    <row r="766" spans="3:3" x14ac:dyDescent="0.35">
      <c r="C766" s="153"/>
    </row>
    <row r="767" spans="3:3" x14ac:dyDescent="0.35">
      <c r="C767" s="153"/>
    </row>
    <row r="768" spans="3:3" x14ac:dyDescent="0.35">
      <c r="C768" s="153"/>
    </row>
    <row r="769" spans="3:3" x14ac:dyDescent="0.35">
      <c r="C769" s="153"/>
    </row>
    <row r="770" spans="3:3" x14ac:dyDescent="0.35">
      <c r="C770" s="153"/>
    </row>
    <row r="771" spans="3:3" x14ac:dyDescent="0.35">
      <c r="C771" s="153"/>
    </row>
    <row r="772" spans="3:3" x14ac:dyDescent="0.35">
      <c r="C772" s="153"/>
    </row>
    <row r="773" spans="3:3" x14ac:dyDescent="0.35">
      <c r="C773" s="153"/>
    </row>
    <row r="774" spans="3:3" x14ac:dyDescent="0.35">
      <c r="C774" s="153"/>
    </row>
    <row r="775" spans="3:3" x14ac:dyDescent="0.35">
      <c r="C775" s="153"/>
    </row>
    <row r="776" spans="3:3" x14ac:dyDescent="0.35">
      <c r="C776" s="153"/>
    </row>
    <row r="777" spans="3:3" x14ac:dyDescent="0.35">
      <c r="C777" s="153"/>
    </row>
    <row r="778" spans="3:3" x14ac:dyDescent="0.35">
      <c r="C778" s="153"/>
    </row>
    <row r="779" spans="3:3" x14ac:dyDescent="0.35">
      <c r="C779" s="153"/>
    </row>
    <row r="780" spans="3:3" x14ac:dyDescent="0.35">
      <c r="C780" s="153"/>
    </row>
    <row r="781" spans="3:3" x14ac:dyDescent="0.35">
      <c r="C781" s="153"/>
    </row>
    <row r="782" spans="3:3" x14ac:dyDescent="0.35">
      <c r="C782" s="153"/>
    </row>
    <row r="783" spans="3:3" x14ac:dyDescent="0.35">
      <c r="C783" s="153"/>
    </row>
    <row r="784" spans="3:3" x14ac:dyDescent="0.35">
      <c r="C784" s="153"/>
    </row>
    <row r="785" spans="3:3" x14ac:dyDescent="0.35">
      <c r="C785" s="153"/>
    </row>
    <row r="786" spans="3:3" x14ac:dyDescent="0.35">
      <c r="C786" s="153"/>
    </row>
    <row r="787" spans="3:3" x14ac:dyDescent="0.35">
      <c r="C787" s="153"/>
    </row>
    <row r="788" spans="3:3" x14ac:dyDescent="0.35">
      <c r="C788" s="153"/>
    </row>
    <row r="789" spans="3:3" x14ac:dyDescent="0.35">
      <c r="C789" s="153"/>
    </row>
    <row r="790" spans="3:3" x14ac:dyDescent="0.35">
      <c r="C790" s="153"/>
    </row>
    <row r="791" spans="3:3" x14ac:dyDescent="0.35">
      <c r="C791" s="153"/>
    </row>
    <row r="792" spans="3:3" x14ac:dyDescent="0.35">
      <c r="C792" s="153"/>
    </row>
    <row r="793" spans="3:3" x14ac:dyDescent="0.35">
      <c r="C793" s="153"/>
    </row>
    <row r="794" spans="3:3" x14ac:dyDescent="0.35">
      <c r="C794" s="153"/>
    </row>
    <row r="795" spans="3:3" x14ac:dyDescent="0.35">
      <c r="C795" s="153"/>
    </row>
    <row r="796" spans="3:3" x14ac:dyDescent="0.35">
      <c r="C796" s="153"/>
    </row>
    <row r="797" spans="3:3" x14ac:dyDescent="0.35">
      <c r="C797" s="153"/>
    </row>
    <row r="798" spans="3:3" x14ac:dyDescent="0.35">
      <c r="C798" s="153"/>
    </row>
    <row r="799" spans="3:3" x14ac:dyDescent="0.35">
      <c r="C799" s="153"/>
    </row>
    <row r="800" spans="3:3" x14ac:dyDescent="0.35">
      <c r="C800" s="153"/>
    </row>
    <row r="801" spans="3:3" x14ac:dyDescent="0.35">
      <c r="C801" s="153"/>
    </row>
    <row r="802" spans="3:3" x14ac:dyDescent="0.35">
      <c r="C802" s="153"/>
    </row>
    <row r="803" spans="3:3" x14ac:dyDescent="0.35">
      <c r="C803" s="153"/>
    </row>
    <row r="804" spans="3:3" x14ac:dyDescent="0.35">
      <c r="C804" s="153"/>
    </row>
    <row r="805" spans="3:3" x14ac:dyDescent="0.35">
      <c r="C805" s="153"/>
    </row>
    <row r="806" spans="3:3" x14ac:dyDescent="0.35">
      <c r="C806" s="153"/>
    </row>
    <row r="807" spans="3:3" x14ac:dyDescent="0.35">
      <c r="C807" s="153"/>
    </row>
    <row r="808" spans="3:3" x14ac:dyDescent="0.35">
      <c r="C808" s="153"/>
    </row>
    <row r="809" spans="3:3" x14ac:dyDescent="0.35">
      <c r="C809" s="153"/>
    </row>
    <row r="810" spans="3:3" x14ac:dyDescent="0.35">
      <c r="C810" s="153"/>
    </row>
    <row r="811" spans="3:3" x14ac:dyDescent="0.35">
      <c r="C811" s="153"/>
    </row>
    <row r="812" spans="3:3" x14ac:dyDescent="0.35">
      <c r="C812" s="153"/>
    </row>
    <row r="813" spans="3:3" x14ac:dyDescent="0.35">
      <c r="C813" s="153"/>
    </row>
    <row r="814" spans="3:3" x14ac:dyDescent="0.35">
      <c r="C814" s="153"/>
    </row>
    <row r="815" spans="3:3" x14ac:dyDescent="0.35">
      <c r="C815" s="153"/>
    </row>
    <row r="816" spans="3:3" x14ac:dyDescent="0.35">
      <c r="C816" s="153"/>
    </row>
    <row r="817" spans="3:3" x14ac:dyDescent="0.35">
      <c r="C817" s="153"/>
    </row>
    <row r="818" spans="3:3" x14ac:dyDescent="0.35">
      <c r="C818" s="153"/>
    </row>
    <row r="819" spans="3:3" x14ac:dyDescent="0.35">
      <c r="C819" s="153"/>
    </row>
    <row r="820" spans="3:3" x14ac:dyDescent="0.35">
      <c r="C820" s="153"/>
    </row>
    <row r="821" spans="3:3" x14ac:dyDescent="0.35">
      <c r="C821" s="153"/>
    </row>
    <row r="822" spans="3:3" x14ac:dyDescent="0.35">
      <c r="C822" s="153"/>
    </row>
    <row r="823" spans="3:3" x14ac:dyDescent="0.35">
      <c r="C823" s="153"/>
    </row>
    <row r="824" spans="3:3" x14ac:dyDescent="0.35">
      <c r="C824" s="153"/>
    </row>
    <row r="825" spans="3:3" x14ac:dyDescent="0.35">
      <c r="C825" s="153"/>
    </row>
    <row r="826" spans="3:3" x14ac:dyDescent="0.35">
      <c r="C826" s="153"/>
    </row>
    <row r="827" spans="3:3" x14ac:dyDescent="0.35">
      <c r="C827" s="153"/>
    </row>
    <row r="828" spans="3:3" x14ac:dyDescent="0.35">
      <c r="C828" s="153"/>
    </row>
    <row r="829" spans="3:3" x14ac:dyDescent="0.35">
      <c r="C829" s="153"/>
    </row>
    <row r="830" spans="3:3" x14ac:dyDescent="0.35">
      <c r="C830" s="153"/>
    </row>
    <row r="831" spans="3:3" x14ac:dyDescent="0.35">
      <c r="C831" s="153"/>
    </row>
    <row r="832" spans="3:3" x14ac:dyDescent="0.35">
      <c r="C832" s="153"/>
    </row>
    <row r="833" spans="3:3" x14ac:dyDescent="0.35">
      <c r="C833" s="153"/>
    </row>
    <row r="834" spans="3:3" x14ac:dyDescent="0.35">
      <c r="C834" s="153"/>
    </row>
    <row r="835" spans="3:3" x14ac:dyDescent="0.35">
      <c r="C835" s="153"/>
    </row>
    <row r="836" spans="3:3" x14ac:dyDescent="0.35">
      <c r="C836" s="153"/>
    </row>
    <row r="837" spans="3:3" x14ac:dyDescent="0.35">
      <c r="C837" s="153"/>
    </row>
    <row r="838" spans="3:3" x14ac:dyDescent="0.35">
      <c r="C838" s="153"/>
    </row>
    <row r="839" spans="3:3" x14ac:dyDescent="0.35">
      <c r="C839" s="153"/>
    </row>
    <row r="840" spans="3:3" x14ac:dyDescent="0.35">
      <c r="C840" s="153"/>
    </row>
    <row r="841" spans="3:3" x14ac:dyDescent="0.35">
      <c r="C841" s="153"/>
    </row>
    <row r="842" spans="3:3" x14ac:dyDescent="0.35">
      <c r="C842" s="153"/>
    </row>
    <row r="843" spans="3:3" x14ac:dyDescent="0.35">
      <c r="C843" s="153"/>
    </row>
    <row r="844" spans="3:3" x14ac:dyDescent="0.35">
      <c r="C844" s="153"/>
    </row>
    <row r="845" spans="3:3" x14ac:dyDescent="0.35">
      <c r="C845" s="153"/>
    </row>
    <row r="846" spans="3:3" x14ac:dyDescent="0.35">
      <c r="C846" s="153"/>
    </row>
    <row r="847" spans="3:3" x14ac:dyDescent="0.35">
      <c r="C847" s="153"/>
    </row>
    <row r="848" spans="3:3" x14ac:dyDescent="0.35">
      <c r="C848" s="153"/>
    </row>
    <row r="849" spans="3:3" x14ac:dyDescent="0.35">
      <c r="C849" s="153"/>
    </row>
    <row r="850" spans="3:3" x14ac:dyDescent="0.35">
      <c r="C850" s="153"/>
    </row>
    <row r="851" spans="3:3" x14ac:dyDescent="0.35">
      <c r="C851" s="153"/>
    </row>
    <row r="852" spans="3:3" x14ac:dyDescent="0.35">
      <c r="C852" s="153"/>
    </row>
    <row r="853" spans="3:3" x14ac:dyDescent="0.35">
      <c r="C853" s="153"/>
    </row>
    <row r="854" spans="3:3" x14ac:dyDescent="0.35">
      <c r="C854" s="153"/>
    </row>
    <row r="855" spans="3:3" x14ac:dyDescent="0.35">
      <c r="C855" s="153"/>
    </row>
    <row r="856" spans="3:3" x14ac:dyDescent="0.35">
      <c r="C856" s="153"/>
    </row>
    <row r="857" spans="3:3" x14ac:dyDescent="0.35">
      <c r="C857" s="153"/>
    </row>
    <row r="858" spans="3:3" x14ac:dyDescent="0.35">
      <c r="C858" s="153"/>
    </row>
    <row r="859" spans="3:3" x14ac:dyDescent="0.35">
      <c r="C859" s="153"/>
    </row>
    <row r="860" spans="3:3" x14ac:dyDescent="0.35">
      <c r="C860" s="153"/>
    </row>
    <row r="861" spans="3:3" x14ac:dyDescent="0.35">
      <c r="C861" s="153"/>
    </row>
    <row r="862" spans="3:3" x14ac:dyDescent="0.35">
      <c r="C862" s="153"/>
    </row>
    <row r="863" spans="3:3" x14ac:dyDescent="0.35">
      <c r="C863" s="153"/>
    </row>
    <row r="864" spans="3:3" x14ac:dyDescent="0.35">
      <c r="C864" s="153"/>
    </row>
    <row r="865" spans="3:3" x14ac:dyDescent="0.35">
      <c r="C865" s="153"/>
    </row>
    <row r="866" spans="3:3" x14ac:dyDescent="0.35">
      <c r="C866" s="153"/>
    </row>
    <row r="867" spans="3:3" x14ac:dyDescent="0.35">
      <c r="C867" s="153"/>
    </row>
    <row r="868" spans="3:3" x14ac:dyDescent="0.35">
      <c r="C868" s="153"/>
    </row>
    <row r="869" spans="3:3" x14ac:dyDescent="0.35">
      <c r="C869" s="153"/>
    </row>
    <row r="870" spans="3:3" x14ac:dyDescent="0.35">
      <c r="C870" s="153"/>
    </row>
    <row r="871" spans="3:3" x14ac:dyDescent="0.35">
      <c r="C871" s="153"/>
    </row>
    <row r="872" spans="3:3" x14ac:dyDescent="0.35">
      <c r="C872" s="153"/>
    </row>
    <row r="873" spans="3:3" x14ac:dyDescent="0.35">
      <c r="C873" s="153"/>
    </row>
    <row r="874" spans="3:3" x14ac:dyDescent="0.35">
      <c r="C874" s="153"/>
    </row>
    <row r="875" spans="3:3" x14ac:dyDescent="0.35">
      <c r="C875" s="153"/>
    </row>
    <row r="876" spans="3:3" x14ac:dyDescent="0.35">
      <c r="C876" s="153"/>
    </row>
    <row r="877" spans="3:3" x14ac:dyDescent="0.35">
      <c r="C877" s="153"/>
    </row>
    <row r="878" spans="3:3" x14ac:dyDescent="0.35">
      <c r="C878" s="153"/>
    </row>
    <row r="879" spans="3:3" x14ac:dyDescent="0.35">
      <c r="C879" s="153"/>
    </row>
    <row r="880" spans="3:3" x14ac:dyDescent="0.35">
      <c r="C880" s="153"/>
    </row>
    <row r="881" spans="3:3" x14ac:dyDescent="0.35">
      <c r="C881" s="153"/>
    </row>
    <row r="882" spans="3:3" x14ac:dyDescent="0.35">
      <c r="C882" s="153"/>
    </row>
    <row r="883" spans="3:3" x14ac:dyDescent="0.35">
      <c r="C883" s="153"/>
    </row>
    <row r="884" spans="3:3" x14ac:dyDescent="0.35">
      <c r="C884" s="153"/>
    </row>
    <row r="885" spans="3:3" x14ac:dyDescent="0.35">
      <c r="C885" s="153"/>
    </row>
    <row r="886" spans="3:3" x14ac:dyDescent="0.35">
      <c r="C886" s="153"/>
    </row>
    <row r="887" spans="3:3" x14ac:dyDescent="0.35">
      <c r="C887" s="153"/>
    </row>
    <row r="888" spans="3:3" x14ac:dyDescent="0.35">
      <c r="C888" s="153"/>
    </row>
    <row r="889" spans="3:3" x14ac:dyDescent="0.35">
      <c r="C889" s="153"/>
    </row>
    <row r="890" spans="3:3" x14ac:dyDescent="0.35">
      <c r="C890" s="153"/>
    </row>
    <row r="891" spans="3:3" x14ac:dyDescent="0.35">
      <c r="C891" s="153"/>
    </row>
    <row r="892" spans="3:3" x14ac:dyDescent="0.35">
      <c r="C892" s="153"/>
    </row>
    <row r="893" spans="3:3" x14ac:dyDescent="0.35">
      <c r="C893" s="153"/>
    </row>
    <row r="894" spans="3:3" x14ac:dyDescent="0.35">
      <c r="C894" s="153"/>
    </row>
    <row r="895" spans="3:3" x14ac:dyDescent="0.35">
      <c r="C895" s="153"/>
    </row>
    <row r="896" spans="3:3" x14ac:dyDescent="0.35">
      <c r="C896" s="153"/>
    </row>
    <row r="897" spans="3:3" x14ac:dyDescent="0.35">
      <c r="C897" s="153"/>
    </row>
    <row r="898" spans="3:3" x14ac:dyDescent="0.35">
      <c r="C898" s="153"/>
    </row>
    <row r="899" spans="3:3" x14ac:dyDescent="0.35">
      <c r="C899" s="153"/>
    </row>
    <row r="900" spans="3:3" x14ac:dyDescent="0.35">
      <c r="C900" s="153"/>
    </row>
    <row r="901" spans="3:3" x14ac:dyDescent="0.35">
      <c r="C901" s="153"/>
    </row>
    <row r="902" spans="3:3" x14ac:dyDescent="0.35">
      <c r="C902" s="153"/>
    </row>
    <row r="903" spans="3:3" x14ac:dyDescent="0.35">
      <c r="C903" s="153"/>
    </row>
    <row r="904" spans="3:3" x14ac:dyDescent="0.35">
      <c r="C904" s="153"/>
    </row>
    <row r="905" spans="3:3" x14ac:dyDescent="0.35">
      <c r="C905" s="153"/>
    </row>
    <row r="906" spans="3:3" x14ac:dyDescent="0.35">
      <c r="C906" s="153"/>
    </row>
    <row r="907" spans="3:3" x14ac:dyDescent="0.35">
      <c r="C907" s="153"/>
    </row>
    <row r="908" spans="3:3" x14ac:dyDescent="0.35">
      <c r="C908" s="153"/>
    </row>
    <row r="909" spans="3:3" x14ac:dyDescent="0.35">
      <c r="C909" s="153"/>
    </row>
    <row r="910" spans="3:3" x14ac:dyDescent="0.35">
      <c r="C910" s="153"/>
    </row>
    <row r="911" spans="3:3" x14ac:dyDescent="0.35">
      <c r="C911" s="153"/>
    </row>
    <row r="912" spans="3:3" x14ac:dyDescent="0.35">
      <c r="C912" s="153"/>
    </row>
    <row r="913" spans="3:3" x14ac:dyDescent="0.35">
      <c r="C913" s="153"/>
    </row>
    <row r="914" spans="3:3" x14ac:dyDescent="0.35">
      <c r="C914" s="153"/>
    </row>
    <row r="915" spans="3:3" x14ac:dyDescent="0.35">
      <c r="C915" s="153"/>
    </row>
    <row r="916" spans="3:3" x14ac:dyDescent="0.35">
      <c r="C916" s="153"/>
    </row>
    <row r="917" spans="3:3" x14ac:dyDescent="0.35">
      <c r="C917" s="153"/>
    </row>
    <row r="918" spans="3:3" x14ac:dyDescent="0.35">
      <c r="C918" s="153"/>
    </row>
    <row r="919" spans="3:3" x14ac:dyDescent="0.35">
      <c r="C919" s="153"/>
    </row>
    <row r="920" spans="3:3" x14ac:dyDescent="0.35">
      <c r="C920" s="153"/>
    </row>
    <row r="921" spans="3:3" x14ac:dyDescent="0.35">
      <c r="C921" s="153"/>
    </row>
    <row r="922" spans="3:3" x14ac:dyDescent="0.35">
      <c r="C922" s="153"/>
    </row>
    <row r="923" spans="3:3" x14ac:dyDescent="0.35">
      <c r="C923" s="153"/>
    </row>
    <row r="924" spans="3:3" x14ac:dyDescent="0.35">
      <c r="C924" s="153"/>
    </row>
    <row r="925" spans="3:3" x14ac:dyDescent="0.35">
      <c r="C925" s="153"/>
    </row>
    <row r="926" spans="3:3" x14ac:dyDescent="0.35">
      <c r="C926" s="153"/>
    </row>
    <row r="927" spans="3:3" x14ac:dyDescent="0.35">
      <c r="C927" s="153"/>
    </row>
    <row r="928" spans="3:3" x14ac:dyDescent="0.35">
      <c r="C928" s="153"/>
    </row>
    <row r="929" spans="3:3" x14ac:dyDescent="0.35">
      <c r="C929" s="153"/>
    </row>
    <row r="930" spans="3:3" x14ac:dyDescent="0.35">
      <c r="C930" s="153"/>
    </row>
    <row r="931" spans="3:3" x14ac:dyDescent="0.35">
      <c r="C931" s="153"/>
    </row>
    <row r="932" spans="3:3" x14ac:dyDescent="0.35">
      <c r="C932" s="153"/>
    </row>
    <row r="933" spans="3:3" x14ac:dyDescent="0.35">
      <c r="C933" s="153"/>
    </row>
    <row r="934" spans="3:3" x14ac:dyDescent="0.35">
      <c r="C934" s="153"/>
    </row>
    <row r="935" spans="3:3" x14ac:dyDescent="0.35">
      <c r="C935" s="153"/>
    </row>
    <row r="936" spans="3:3" x14ac:dyDescent="0.35">
      <c r="C936" s="153"/>
    </row>
    <row r="937" spans="3:3" x14ac:dyDescent="0.35">
      <c r="C937" s="153"/>
    </row>
    <row r="938" spans="3:3" x14ac:dyDescent="0.35">
      <c r="C938" s="153"/>
    </row>
    <row r="939" spans="3:3" x14ac:dyDescent="0.35">
      <c r="C939" s="153"/>
    </row>
    <row r="940" spans="3:3" x14ac:dyDescent="0.35">
      <c r="C940" s="153"/>
    </row>
    <row r="941" spans="3:3" x14ac:dyDescent="0.35">
      <c r="C941" s="153"/>
    </row>
    <row r="942" spans="3:3" x14ac:dyDescent="0.35">
      <c r="C942" s="153"/>
    </row>
    <row r="943" spans="3:3" x14ac:dyDescent="0.35">
      <c r="C943" s="153"/>
    </row>
    <row r="944" spans="3:3" x14ac:dyDescent="0.35">
      <c r="C944" s="153"/>
    </row>
    <row r="945" spans="3:3" x14ac:dyDescent="0.35">
      <c r="C945" s="153"/>
    </row>
    <row r="946" spans="3:3" x14ac:dyDescent="0.35">
      <c r="C946" s="153"/>
    </row>
    <row r="947" spans="3:3" x14ac:dyDescent="0.35">
      <c r="C947" s="153"/>
    </row>
    <row r="948" spans="3:3" x14ac:dyDescent="0.35">
      <c r="C948" s="153"/>
    </row>
    <row r="949" spans="3:3" x14ac:dyDescent="0.35">
      <c r="C949" s="153"/>
    </row>
    <row r="950" spans="3:3" x14ac:dyDescent="0.35">
      <c r="C950" s="153"/>
    </row>
    <row r="951" spans="3:3" x14ac:dyDescent="0.35">
      <c r="C951" s="153"/>
    </row>
    <row r="952" spans="3:3" x14ac:dyDescent="0.35">
      <c r="C952" s="153"/>
    </row>
    <row r="953" spans="3:3" x14ac:dyDescent="0.35">
      <c r="C953" s="153"/>
    </row>
    <row r="954" spans="3:3" x14ac:dyDescent="0.35">
      <c r="C954" s="153"/>
    </row>
    <row r="955" spans="3:3" x14ac:dyDescent="0.35">
      <c r="C955" s="153"/>
    </row>
    <row r="956" spans="3:3" x14ac:dyDescent="0.35">
      <c r="C956" s="153"/>
    </row>
    <row r="957" spans="3:3" x14ac:dyDescent="0.35">
      <c r="C957" s="153"/>
    </row>
    <row r="958" spans="3:3" x14ac:dyDescent="0.35">
      <c r="C958" s="153"/>
    </row>
    <row r="959" spans="3:3" x14ac:dyDescent="0.35">
      <c r="C959" s="153"/>
    </row>
    <row r="960" spans="3:3" x14ac:dyDescent="0.35">
      <c r="C960" s="153"/>
    </row>
    <row r="961" spans="3:3" x14ac:dyDescent="0.35">
      <c r="C961" s="153"/>
    </row>
    <row r="962" spans="3:3" x14ac:dyDescent="0.35">
      <c r="C962" s="153"/>
    </row>
    <row r="963" spans="3:3" x14ac:dyDescent="0.35">
      <c r="C963" s="153"/>
    </row>
    <row r="964" spans="3:3" x14ac:dyDescent="0.35">
      <c r="C964" s="153"/>
    </row>
    <row r="965" spans="3:3" x14ac:dyDescent="0.35">
      <c r="C965" s="153"/>
    </row>
    <row r="966" spans="3:3" x14ac:dyDescent="0.35">
      <c r="C966" s="153"/>
    </row>
    <row r="967" spans="3:3" x14ac:dyDescent="0.35">
      <c r="C967" s="153"/>
    </row>
    <row r="968" spans="3:3" x14ac:dyDescent="0.35">
      <c r="C968" s="153"/>
    </row>
    <row r="969" spans="3:3" x14ac:dyDescent="0.35">
      <c r="C969" s="153"/>
    </row>
    <row r="970" spans="3:3" x14ac:dyDescent="0.35">
      <c r="C970" s="153"/>
    </row>
    <row r="971" spans="3:3" x14ac:dyDescent="0.35">
      <c r="C971" s="153"/>
    </row>
    <row r="972" spans="3:3" x14ac:dyDescent="0.35">
      <c r="C972" s="153"/>
    </row>
    <row r="973" spans="3:3" x14ac:dyDescent="0.35">
      <c r="C973" s="153"/>
    </row>
    <row r="974" spans="3:3" x14ac:dyDescent="0.35">
      <c r="C974" s="153"/>
    </row>
    <row r="975" spans="3:3" x14ac:dyDescent="0.35">
      <c r="C975" s="153"/>
    </row>
    <row r="976" spans="3:3" x14ac:dyDescent="0.35">
      <c r="C976" s="153"/>
    </row>
    <row r="977" spans="3:3" x14ac:dyDescent="0.35">
      <c r="C977" s="153"/>
    </row>
    <row r="978" spans="3:3" x14ac:dyDescent="0.35">
      <c r="C978" s="153"/>
    </row>
    <row r="979" spans="3:3" x14ac:dyDescent="0.35">
      <c r="C979" s="153"/>
    </row>
    <row r="980" spans="3:3" x14ac:dyDescent="0.35">
      <c r="C980" s="153"/>
    </row>
    <row r="981" spans="3:3" x14ac:dyDescent="0.35">
      <c r="C981" s="153"/>
    </row>
    <row r="982" spans="3:3" x14ac:dyDescent="0.35">
      <c r="C982" s="153"/>
    </row>
    <row r="983" spans="3:3" x14ac:dyDescent="0.35">
      <c r="C983" s="153"/>
    </row>
    <row r="984" spans="3:3" x14ac:dyDescent="0.35">
      <c r="C984" s="153"/>
    </row>
    <row r="985" spans="3:3" x14ac:dyDescent="0.35">
      <c r="C985" s="153"/>
    </row>
    <row r="986" spans="3:3" x14ac:dyDescent="0.35">
      <c r="C986" s="153"/>
    </row>
    <row r="987" spans="3:3" x14ac:dyDescent="0.35">
      <c r="C987" s="153"/>
    </row>
    <row r="988" spans="3:3" x14ac:dyDescent="0.35">
      <c r="C988" s="153"/>
    </row>
    <row r="989" spans="3:3" x14ac:dyDescent="0.35">
      <c r="C989" s="153"/>
    </row>
    <row r="990" spans="3:3" x14ac:dyDescent="0.35">
      <c r="C990" s="153"/>
    </row>
    <row r="991" spans="3:3" x14ac:dyDescent="0.35">
      <c r="C991" s="153"/>
    </row>
    <row r="992" spans="3:3" x14ac:dyDescent="0.35">
      <c r="C992" s="153"/>
    </row>
    <row r="993" spans="3:3" x14ac:dyDescent="0.35">
      <c r="C993" s="153"/>
    </row>
    <row r="994" spans="3:3" x14ac:dyDescent="0.35">
      <c r="C994" s="153"/>
    </row>
    <row r="995" spans="3:3" x14ac:dyDescent="0.35">
      <c r="C995" s="153"/>
    </row>
    <row r="996" spans="3:3" x14ac:dyDescent="0.35">
      <c r="C996" s="153"/>
    </row>
    <row r="997" spans="3:3" x14ac:dyDescent="0.35">
      <c r="C997" s="153"/>
    </row>
    <row r="998" spans="3:3" x14ac:dyDescent="0.35">
      <c r="C998" s="153"/>
    </row>
    <row r="999" spans="3:3" x14ac:dyDescent="0.35">
      <c r="C999" s="153"/>
    </row>
    <row r="1000" spans="3:3" x14ac:dyDescent="0.35">
      <c r="C1000" s="153"/>
    </row>
    <row r="1001" spans="3:3" x14ac:dyDescent="0.35">
      <c r="C1001" s="153"/>
    </row>
    <row r="1002" spans="3:3" x14ac:dyDescent="0.35">
      <c r="C1002" s="153"/>
    </row>
    <row r="1003" spans="3:3" x14ac:dyDescent="0.35">
      <c r="C1003" s="153"/>
    </row>
    <row r="1004" spans="3:3" x14ac:dyDescent="0.35">
      <c r="C1004" s="153"/>
    </row>
    <row r="1005" spans="3:3" x14ac:dyDescent="0.35">
      <c r="C1005" s="153"/>
    </row>
    <row r="1006" spans="3:3" x14ac:dyDescent="0.35">
      <c r="C1006" s="153"/>
    </row>
    <row r="1007" spans="3:3" x14ac:dyDescent="0.35">
      <c r="C1007" s="153"/>
    </row>
    <row r="1008" spans="3:3" x14ac:dyDescent="0.35">
      <c r="C1008" s="153"/>
    </row>
    <row r="1009" spans="3:3" x14ac:dyDescent="0.35">
      <c r="C1009" s="153"/>
    </row>
    <row r="1010" spans="3:3" x14ac:dyDescent="0.35">
      <c r="C1010" s="153"/>
    </row>
    <row r="1011" spans="3:3" x14ac:dyDescent="0.35">
      <c r="C1011" s="153"/>
    </row>
    <row r="1012" spans="3:3" x14ac:dyDescent="0.35">
      <c r="C1012" s="153"/>
    </row>
    <row r="1013" spans="3:3" x14ac:dyDescent="0.35">
      <c r="C1013" s="153"/>
    </row>
    <row r="1014" spans="3:3" x14ac:dyDescent="0.35">
      <c r="C1014" s="153"/>
    </row>
    <row r="1015" spans="3:3" x14ac:dyDescent="0.35">
      <c r="C1015" s="153"/>
    </row>
    <row r="1016" spans="3:3" x14ac:dyDescent="0.35">
      <c r="C1016" s="153"/>
    </row>
    <row r="1017" spans="3:3" x14ac:dyDescent="0.35">
      <c r="C1017" s="153"/>
    </row>
    <row r="1018" spans="3:3" x14ac:dyDescent="0.35">
      <c r="C1018" s="153"/>
    </row>
    <row r="1019" spans="3:3" x14ac:dyDescent="0.35">
      <c r="C1019" s="153"/>
    </row>
    <row r="1020" spans="3:3" x14ac:dyDescent="0.35">
      <c r="C1020" s="153"/>
    </row>
    <row r="1021" spans="3:3" x14ac:dyDescent="0.35">
      <c r="C1021" s="153"/>
    </row>
    <row r="1022" spans="3:3" x14ac:dyDescent="0.35">
      <c r="C1022" s="153"/>
    </row>
    <row r="1023" spans="3:3" x14ac:dyDescent="0.35">
      <c r="C1023" s="153"/>
    </row>
    <row r="1024" spans="3:3" x14ac:dyDescent="0.35">
      <c r="C1024" s="153"/>
    </row>
    <row r="1025" spans="3:3" x14ac:dyDescent="0.35">
      <c r="C1025" s="153"/>
    </row>
    <row r="1026" spans="3:3" x14ac:dyDescent="0.35">
      <c r="C1026" s="153"/>
    </row>
    <row r="1027" spans="3:3" x14ac:dyDescent="0.35">
      <c r="C1027" s="153"/>
    </row>
    <row r="1028" spans="3:3" x14ac:dyDescent="0.35">
      <c r="C1028" s="153"/>
    </row>
    <row r="1029" spans="3:3" x14ac:dyDescent="0.35">
      <c r="C1029" s="153"/>
    </row>
    <row r="1030" spans="3:3" x14ac:dyDescent="0.35">
      <c r="C1030" s="153"/>
    </row>
    <row r="1031" spans="3:3" x14ac:dyDescent="0.35">
      <c r="C1031" s="153"/>
    </row>
    <row r="1032" spans="3:3" x14ac:dyDescent="0.35">
      <c r="C1032" s="153"/>
    </row>
    <row r="1033" spans="3:3" x14ac:dyDescent="0.35">
      <c r="C1033" s="153"/>
    </row>
    <row r="1034" spans="3:3" x14ac:dyDescent="0.35">
      <c r="C1034" s="153"/>
    </row>
    <row r="1035" spans="3:3" x14ac:dyDescent="0.35">
      <c r="C1035" s="153"/>
    </row>
    <row r="1036" spans="3:3" x14ac:dyDescent="0.35">
      <c r="C1036" s="153"/>
    </row>
    <row r="1037" spans="3:3" x14ac:dyDescent="0.35">
      <c r="C1037" s="153"/>
    </row>
    <row r="1038" spans="3:3" x14ac:dyDescent="0.35">
      <c r="C1038" s="153"/>
    </row>
    <row r="1039" spans="3:3" x14ac:dyDescent="0.35">
      <c r="C1039" s="153"/>
    </row>
    <row r="1040" spans="3:3" x14ac:dyDescent="0.35">
      <c r="C1040" s="153"/>
    </row>
    <row r="1041" spans="3:3" x14ac:dyDescent="0.35">
      <c r="C1041" s="153"/>
    </row>
    <row r="1042" spans="3:3" x14ac:dyDescent="0.35">
      <c r="C1042" s="153"/>
    </row>
    <row r="1043" spans="3:3" x14ac:dyDescent="0.35">
      <c r="C1043" s="153"/>
    </row>
    <row r="1044" spans="3:3" x14ac:dyDescent="0.35">
      <c r="C1044" s="153"/>
    </row>
    <row r="1045" spans="3:3" x14ac:dyDescent="0.35">
      <c r="C1045" s="153"/>
    </row>
    <row r="1046" spans="3:3" x14ac:dyDescent="0.35">
      <c r="C1046" s="153"/>
    </row>
    <row r="1047" spans="3:3" x14ac:dyDescent="0.35">
      <c r="C1047" s="153"/>
    </row>
    <row r="1048" spans="3:3" x14ac:dyDescent="0.35">
      <c r="C1048" s="153"/>
    </row>
    <row r="1049" spans="3:3" x14ac:dyDescent="0.35">
      <c r="C1049" s="153"/>
    </row>
    <row r="1050" spans="3:3" x14ac:dyDescent="0.35">
      <c r="C1050" s="153"/>
    </row>
    <row r="1051" spans="3:3" x14ac:dyDescent="0.35">
      <c r="C1051" s="153"/>
    </row>
  </sheetData>
  <mergeCells count="66">
    <mergeCell ref="B135:B139"/>
    <mergeCell ref="B8:B10"/>
    <mergeCell ref="B13:B16"/>
    <mergeCell ref="B134:J134"/>
    <mergeCell ref="B7:J7"/>
    <mergeCell ref="B12:J12"/>
    <mergeCell ref="C20:K20"/>
    <mergeCell ref="C21:K21"/>
    <mergeCell ref="C22:K22"/>
    <mergeCell ref="C23:K23"/>
    <mergeCell ref="F124:G124"/>
    <mergeCell ref="C102:H102"/>
    <mergeCell ref="F120:H120"/>
    <mergeCell ref="B37:H37"/>
    <mergeCell ref="A95:B97"/>
    <mergeCell ref="A98:B98"/>
    <mergeCell ref="B1:J1"/>
    <mergeCell ref="B2:B5"/>
    <mergeCell ref="B39:J39"/>
    <mergeCell ref="B44:G44"/>
    <mergeCell ref="B41:G41"/>
    <mergeCell ref="B42:G42"/>
    <mergeCell ref="B43:G43"/>
    <mergeCell ref="B29:F29"/>
    <mergeCell ref="C31:F31"/>
    <mergeCell ref="C32:F32"/>
    <mergeCell ref="C33:F33"/>
    <mergeCell ref="B35:K35"/>
    <mergeCell ref="A94:B94"/>
    <mergeCell ref="C13:J13"/>
    <mergeCell ref="C14:J14"/>
    <mergeCell ref="C15:J15"/>
    <mergeCell ref="B18:K18"/>
    <mergeCell ref="B19:B23"/>
    <mergeCell ref="C19:K19"/>
    <mergeCell ref="B30:E30"/>
    <mergeCell ref="C92:F92"/>
    <mergeCell ref="D81:F81"/>
    <mergeCell ref="A85:B90"/>
    <mergeCell ref="D89:F89"/>
    <mergeCell ref="J110:J112"/>
    <mergeCell ref="J116:K116"/>
    <mergeCell ref="I93:J93"/>
    <mergeCell ref="C104:G104"/>
    <mergeCell ref="I110:I112"/>
    <mergeCell ref="K95:K97"/>
    <mergeCell ref="J102:M102"/>
    <mergeCell ref="L93:M93"/>
    <mergeCell ref="C93:D93"/>
    <mergeCell ref="C98:D98"/>
    <mergeCell ref="N84:O84"/>
    <mergeCell ref="Q84:R84"/>
    <mergeCell ref="L92:N92"/>
    <mergeCell ref="H30:J30"/>
    <mergeCell ref="A65:B69"/>
    <mergeCell ref="A73:B75"/>
    <mergeCell ref="A78:B82"/>
    <mergeCell ref="H75:I75"/>
    <mergeCell ref="M75:N75"/>
    <mergeCell ref="H77:I77"/>
    <mergeCell ref="M77:N77"/>
    <mergeCell ref="H82:I82"/>
    <mergeCell ref="H83:I83"/>
    <mergeCell ref="J83:L83"/>
    <mergeCell ref="N83:O83"/>
    <mergeCell ref="C47:F47"/>
  </mergeCells>
  <pageMargins left="0.7" right="0.7" top="0.75" bottom="0.75" header="0.3" footer="0.3"/>
  <pageSetup orientation="portrait" horizontalDpi="4294967293" vertic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69"/>
  <sheetViews>
    <sheetView tabSelected="1" zoomScale="210" zoomScaleNormal="210" workbookViewId="0"/>
  </sheetViews>
  <sheetFormatPr baseColWidth="10" defaultColWidth="11.453125" defaultRowHeight="14.5" x14ac:dyDescent="0.35"/>
  <cols>
    <col min="1" max="1" width="10.81640625" style="7" customWidth="1"/>
    <col min="2" max="2" width="3.6328125" style="7" customWidth="1"/>
    <col min="3" max="3" width="10.81640625" style="7" customWidth="1"/>
    <col min="4" max="4" width="19.7265625" style="7" customWidth="1"/>
    <col min="5" max="5" width="7.7265625" style="7" customWidth="1"/>
    <col min="6" max="6" width="10.6328125" style="7" customWidth="1"/>
    <col min="7" max="7" width="12.7265625" style="7" customWidth="1"/>
    <col min="8" max="8" width="9.6328125" style="7" customWidth="1"/>
    <col min="9" max="9" width="25.1796875" style="7" customWidth="1"/>
    <col min="10" max="16384" width="11.453125" style="7"/>
  </cols>
  <sheetData>
    <row r="1" spans="1:11" x14ac:dyDescent="0.35">
      <c r="A1" s="5" t="s">
        <v>1589</v>
      </c>
      <c r="D1" s="566" t="s">
        <v>1098</v>
      </c>
    </row>
    <row r="2" spans="1:11" x14ac:dyDescent="0.35">
      <c r="A2" s="579"/>
      <c r="C2" s="1160" t="s">
        <v>594</v>
      </c>
      <c r="D2" s="1160"/>
      <c r="E2" s="17" t="s">
        <v>1052</v>
      </c>
      <c r="F2" s="15"/>
      <c r="G2" s="9"/>
      <c r="H2" s="1157" t="s">
        <v>517</v>
      </c>
      <c r="I2" s="1157"/>
      <c r="J2" s="48" t="s">
        <v>207</v>
      </c>
    </row>
    <row r="3" spans="1:11" x14ac:dyDescent="0.35">
      <c r="A3" s="579"/>
      <c r="C3" s="154">
        <v>10</v>
      </c>
      <c r="D3" s="17" t="s">
        <v>1656</v>
      </c>
      <c r="E3" s="17"/>
      <c r="F3" s="15"/>
      <c r="G3" s="9"/>
      <c r="H3" s="1157"/>
      <c r="I3" s="1157"/>
      <c r="J3" s="48" t="s">
        <v>208</v>
      </c>
    </row>
    <row r="4" spans="1:11" x14ac:dyDescent="0.35">
      <c r="A4" s="579"/>
      <c r="C4" s="1124"/>
      <c r="D4" s="17"/>
      <c r="E4" s="17"/>
      <c r="F4" s="15"/>
      <c r="G4" s="9"/>
      <c r="H4" s="7" t="s">
        <v>209</v>
      </c>
      <c r="J4" s="232">
        <v>0.25</v>
      </c>
    </row>
    <row r="5" spans="1:11" x14ac:dyDescent="0.35">
      <c r="A5" s="579" t="s">
        <v>1654</v>
      </c>
      <c r="C5" s="1160" t="s">
        <v>595</v>
      </c>
      <c r="D5" s="1160"/>
      <c r="E5" s="17" t="s">
        <v>1052</v>
      </c>
      <c r="F5" s="15"/>
      <c r="G5" s="9"/>
      <c r="J5" s="232"/>
    </row>
    <row r="6" spans="1:11" x14ac:dyDescent="0.35">
      <c r="A6" s="579" t="s">
        <v>1655</v>
      </c>
      <c r="C6" s="155">
        <f>+C3</f>
        <v>10</v>
      </c>
      <c r="D6" s="17" t="str">
        <f>+D3</f>
        <v>CADA BONCHE</v>
      </c>
      <c r="E6" s="17"/>
      <c r="F6" s="15"/>
      <c r="G6" s="9"/>
      <c r="H6" s="566" t="s">
        <v>197</v>
      </c>
      <c r="J6" s="7" t="s">
        <v>741</v>
      </c>
    </row>
    <row r="7" spans="1:11" x14ac:dyDescent="0.35">
      <c r="A7" s="316" t="s">
        <v>1899</v>
      </c>
      <c r="C7" s="1124"/>
      <c r="D7" s="17"/>
      <c r="F7" s="9"/>
      <c r="G7" s="9"/>
      <c r="H7" s="7" t="s">
        <v>210</v>
      </c>
      <c r="J7" s="7" t="s">
        <v>742</v>
      </c>
    </row>
    <row r="8" spans="1:11" x14ac:dyDescent="0.35">
      <c r="A8" s="579"/>
      <c r="C8" s="1510" t="s">
        <v>599</v>
      </c>
      <c r="D8" s="1510"/>
      <c r="E8" s="17" t="s">
        <v>1050</v>
      </c>
      <c r="F8" s="15"/>
      <c r="G8" s="9"/>
      <c r="H8" s="566" t="s">
        <v>197</v>
      </c>
    </row>
    <row r="9" spans="1:11" x14ac:dyDescent="0.35">
      <c r="A9" s="579"/>
      <c r="C9" s="155">
        <v>6</v>
      </c>
      <c r="D9" s="17" t="str">
        <f>+D6</f>
        <v>CADA BONCHE</v>
      </c>
      <c r="E9" s="17"/>
      <c r="F9" s="15"/>
      <c r="G9" s="9"/>
      <c r="H9" s="7" t="s">
        <v>211</v>
      </c>
      <c r="J9" s="232">
        <v>0.5</v>
      </c>
      <c r="K9" s="7" t="s">
        <v>656</v>
      </c>
    </row>
    <row r="10" spans="1:11" s="17" customFormat="1" x14ac:dyDescent="0.35">
      <c r="C10" s="1588"/>
      <c r="D10" s="222"/>
      <c r="E10" s="222" t="s">
        <v>1252</v>
      </c>
      <c r="F10" s="1589">
        <f>+C6-C9</f>
        <v>4</v>
      </c>
      <c r="G10" s="222" t="s">
        <v>2131</v>
      </c>
      <c r="H10" s="566" t="s">
        <v>197</v>
      </c>
      <c r="I10" s="7"/>
      <c r="J10" s="7"/>
      <c r="K10" s="7"/>
    </row>
    <row r="11" spans="1:11" s="17" customFormat="1" x14ac:dyDescent="0.35">
      <c r="A11" s="35" t="s">
        <v>2132</v>
      </c>
      <c r="C11" s="155"/>
      <c r="E11" s="35" t="s">
        <v>1744</v>
      </c>
      <c r="H11" s="15" t="s">
        <v>655</v>
      </c>
      <c r="I11" s="15"/>
      <c r="K11" s="7"/>
    </row>
    <row r="12" spans="1:11" s="17" customFormat="1" ht="7.5" customHeight="1" x14ac:dyDescent="0.35">
      <c r="C12" s="155"/>
      <c r="H12" s="477" t="s">
        <v>197</v>
      </c>
      <c r="I12" s="24"/>
      <c r="J12" s="19"/>
      <c r="K12" s="19"/>
    </row>
    <row r="13" spans="1:11" s="17" customFormat="1" x14ac:dyDescent="0.35">
      <c r="A13" s="1170">
        <v>1</v>
      </c>
      <c r="B13" s="1170"/>
      <c r="C13" s="1170"/>
      <c r="D13" s="572" t="s">
        <v>205</v>
      </c>
      <c r="E13" s="572">
        <v>2</v>
      </c>
      <c r="F13" s="572" t="s">
        <v>141</v>
      </c>
      <c r="G13" s="17" t="s">
        <v>723</v>
      </c>
      <c r="H13" s="9" t="s">
        <v>212</v>
      </c>
      <c r="I13" s="9"/>
      <c r="J13" s="7"/>
      <c r="K13" s="7"/>
    </row>
    <row r="14" spans="1:11" s="17" customFormat="1" ht="15" customHeight="1" x14ac:dyDescent="0.35">
      <c r="A14" s="1509" t="s">
        <v>1393</v>
      </c>
      <c r="B14" s="1509"/>
      <c r="C14" s="1509"/>
      <c r="D14" s="960"/>
      <c r="E14" s="156" t="s">
        <v>528</v>
      </c>
    </row>
    <row r="15" spans="1:11" s="17" customFormat="1" x14ac:dyDescent="0.35">
      <c r="A15" s="1509"/>
      <c r="B15" s="1509"/>
      <c r="C15" s="1509"/>
      <c r="D15" s="1161" t="s">
        <v>709</v>
      </c>
      <c r="E15" s="156" t="s">
        <v>1392</v>
      </c>
    </row>
    <row r="16" spans="1:11" s="17" customFormat="1" x14ac:dyDescent="0.35">
      <c r="A16" s="1509"/>
      <c r="B16" s="1509"/>
      <c r="C16" s="1509"/>
      <c r="D16" s="1161"/>
      <c r="E16" s="156" t="s">
        <v>1395</v>
      </c>
    </row>
    <row r="17" spans="1:8" s="17" customFormat="1" ht="26.25" customHeight="1" x14ac:dyDescent="0.35">
      <c r="A17" s="1509" t="s">
        <v>1394</v>
      </c>
      <c r="B17" s="1509"/>
      <c r="C17" s="1509"/>
      <c r="D17" s="989">
        <v>43527</v>
      </c>
      <c r="E17" s="226" t="s">
        <v>710</v>
      </c>
      <c r="F17" s="17" t="s">
        <v>356</v>
      </c>
    </row>
    <row r="18" spans="1:8" s="17" customFormat="1" x14ac:dyDescent="0.35">
      <c r="A18" s="1049">
        <v>42432</v>
      </c>
      <c r="B18" s="695"/>
      <c r="C18" s="1048"/>
      <c r="D18" s="990" t="s">
        <v>1842</v>
      </c>
      <c r="E18" s="227">
        <v>43465</v>
      </c>
      <c r="F18" s="74">
        <v>2018</v>
      </c>
      <c r="G18" s="1050">
        <v>2019</v>
      </c>
    </row>
    <row r="19" spans="1:8" s="17" customFormat="1" x14ac:dyDescent="0.35">
      <c r="A19" s="1268" t="s">
        <v>1215</v>
      </c>
      <c r="B19" s="1268"/>
      <c r="C19" s="1268"/>
      <c r="D19" s="15" t="s">
        <v>2278</v>
      </c>
      <c r="E19" s="1104" t="s">
        <v>1099</v>
      </c>
      <c r="F19" s="15" t="s">
        <v>1100</v>
      </c>
      <c r="G19" s="15"/>
      <c r="H19" s="15" t="str">
        <f>+G13</f>
        <v>EMP NUEVO</v>
      </c>
    </row>
    <row r="20" spans="1:8" s="17" customFormat="1" x14ac:dyDescent="0.35">
      <c r="A20" s="1268" t="s">
        <v>1215</v>
      </c>
      <c r="B20" s="1268"/>
      <c r="C20" s="1268"/>
      <c r="D20" s="15" t="s">
        <v>2508</v>
      </c>
      <c r="E20" s="1104" t="s">
        <v>1142</v>
      </c>
      <c r="F20" s="15" t="s">
        <v>1100</v>
      </c>
      <c r="G20" s="15"/>
      <c r="H20" s="15" t="str">
        <f>+G13</f>
        <v>EMP NUEVO</v>
      </c>
    </row>
    <row r="21" spans="1:8" s="17" customFormat="1" x14ac:dyDescent="0.35">
      <c r="A21" s="1508" t="s">
        <v>1215</v>
      </c>
      <c r="B21" s="1508"/>
      <c r="C21" s="1508"/>
      <c r="D21" s="156" t="s">
        <v>2445</v>
      </c>
      <c r="E21" s="1115" t="s">
        <v>1104</v>
      </c>
      <c r="F21" s="1116" t="s">
        <v>1102</v>
      </c>
      <c r="G21" s="288" t="s">
        <v>2286</v>
      </c>
      <c r="H21" s="74" t="s">
        <v>1100</v>
      </c>
    </row>
    <row r="22" spans="1:8" s="17" customFormat="1" x14ac:dyDescent="0.35">
      <c r="A22" s="1268" t="s">
        <v>1215</v>
      </c>
      <c r="B22" s="1268"/>
      <c r="C22" s="1268"/>
      <c r="D22" s="15" t="s">
        <v>2509</v>
      </c>
      <c r="E22" s="1104" t="s">
        <v>1101</v>
      </c>
      <c r="F22" s="15" t="s">
        <v>1100</v>
      </c>
      <c r="G22" s="15"/>
      <c r="H22" s="15" t="str">
        <f>+G13</f>
        <v>EMP NUEVO</v>
      </c>
    </row>
    <row r="23" spans="1:8" s="17" customFormat="1" x14ac:dyDescent="0.35">
      <c r="B23" s="17" t="s">
        <v>356</v>
      </c>
      <c r="C23" s="155"/>
    </row>
    <row r="24" spans="1:8" s="17" customFormat="1" x14ac:dyDescent="0.35">
      <c r="C24" s="155"/>
    </row>
    <row r="27" spans="1:8" x14ac:dyDescent="0.35">
      <c r="A27" s="7" t="s">
        <v>600</v>
      </c>
    </row>
    <row r="29" spans="1:8" x14ac:dyDescent="0.35">
      <c r="C29" s="7" t="s">
        <v>601</v>
      </c>
      <c r="E29" s="7">
        <v>28</v>
      </c>
    </row>
    <row r="30" spans="1:8" x14ac:dyDescent="0.35">
      <c r="D30" s="12" t="s">
        <v>1153</v>
      </c>
      <c r="E30" s="12">
        <v>3</v>
      </c>
    </row>
    <row r="31" spans="1:8" x14ac:dyDescent="0.35">
      <c r="D31" s="7" t="s">
        <v>1154</v>
      </c>
      <c r="E31" s="7">
        <f>+E29-E30</f>
        <v>25</v>
      </c>
    </row>
    <row r="33" spans="1:7" x14ac:dyDescent="0.35">
      <c r="C33" s="7" t="str">
        <f>+C29</f>
        <v>TOTAL EMPLEADOS</v>
      </c>
      <c r="E33" s="566">
        <f>+E29</f>
        <v>28</v>
      </c>
    </row>
    <row r="34" spans="1:7" ht="29" x14ac:dyDescent="0.35">
      <c r="A34" s="1169" t="s">
        <v>777</v>
      </c>
      <c r="B34" s="1169"/>
      <c r="D34" s="568" t="s">
        <v>779</v>
      </c>
      <c r="E34" s="571">
        <v>1</v>
      </c>
      <c r="F34" s="1155" t="s">
        <v>1113</v>
      </c>
      <c r="G34" s="1155"/>
    </row>
    <row r="35" spans="1:7" x14ac:dyDescent="0.35">
      <c r="E35" s="572"/>
    </row>
    <row r="36" spans="1:7" ht="32.25" customHeight="1" x14ac:dyDescent="0.35">
      <c r="A36" s="1169" t="s">
        <v>778</v>
      </c>
      <c r="B36" s="1169"/>
      <c r="D36" s="568" t="s">
        <v>780</v>
      </c>
      <c r="E36" s="571">
        <f>+E30-E34</f>
        <v>2</v>
      </c>
      <c r="F36" s="1155" t="s">
        <v>1113</v>
      </c>
      <c r="G36" s="1155"/>
    </row>
    <row r="37" spans="1:7" ht="15" thickBot="1" x14ac:dyDescent="0.4">
      <c r="E37" s="17"/>
    </row>
    <row r="38" spans="1:7" ht="105.5" thickBot="1" x14ac:dyDescent="0.4">
      <c r="A38" s="239" t="s">
        <v>1155</v>
      </c>
      <c r="B38" s="240" t="s">
        <v>1156</v>
      </c>
      <c r="C38" s="241" t="s">
        <v>1157</v>
      </c>
      <c r="D38" s="242" t="s">
        <v>1158</v>
      </c>
      <c r="E38" s="243" t="s">
        <v>1159</v>
      </c>
      <c r="F38" s="244">
        <v>1.5</v>
      </c>
    </row>
    <row r="39" spans="1:7" ht="31.5" x14ac:dyDescent="0.35">
      <c r="A39" s="245">
        <v>39448</v>
      </c>
      <c r="B39" s="246">
        <v>40959</v>
      </c>
      <c r="C39" s="247" t="s">
        <v>1160</v>
      </c>
      <c r="D39" s="248">
        <v>3600</v>
      </c>
      <c r="E39" s="1503" t="s">
        <v>1161</v>
      </c>
      <c r="F39" s="1504"/>
    </row>
    <row r="40" spans="1:7" ht="32" thickBot="1" x14ac:dyDescent="0.4">
      <c r="A40" s="245">
        <v>39448</v>
      </c>
      <c r="B40" s="246">
        <v>41379</v>
      </c>
      <c r="C40" s="247" t="s">
        <v>1162</v>
      </c>
      <c r="D40" s="248">
        <v>5400</v>
      </c>
      <c r="E40" s="1498" t="s">
        <v>1161</v>
      </c>
      <c r="F40" s="1505"/>
    </row>
    <row r="41" spans="1:7" ht="31.5" x14ac:dyDescent="0.35">
      <c r="A41" s="245">
        <v>39448</v>
      </c>
      <c r="B41" s="246">
        <v>41672</v>
      </c>
      <c r="C41" s="247" t="s">
        <v>1163</v>
      </c>
      <c r="D41" s="248">
        <v>2820</v>
      </c>
      <c r="E41" s="1503" t="s">
        <v>1161</v>
      </c>
      <c r="F41" s="1504"/>
    </row>
    <row r="42" spans="1:7" ht="21" x14ac:dyDescent="0.35">
      <c r="A42" s="245">
        <v>39448</v>
      </c>
      <c r="B42" s="246">
        <v>41763</v>
      </c>
      <c r="C42" s="247" t="s">
        <v>1165</v>
      </c>
      <c r="D42" s="248">
        <v>3480</v>
      </c>
      <c r="E42" s="248" t="s">
        <v>1164</v>
      </c>
      <c r="F42" s="248">
        <f>+D42*150%</f>
        <v>5220</v>
      </c>
    </row>
    <row r="43" spans="1:7" ht="21" x14ac:dyDescent="0.35">
      <c r="A43" s="245">
        <v>39448</v>
      </c>
      <c r="B43" s="246">
        <v>41809</v>
      </c>
      <c r="C43" s="247" t="s">
        <v>1166</v>
      </c>
      <c r="D43" s="248">
        <v>3312</v>
      </c>
      <c r="E43" s="248" t="s">
        <v>1164</v>
      </c>
      <c r="F43" s="248">
        <f>+D43*150%</f>
        <v>4968</v>
      </c>
    </row>
    <row r="44" spans="1:7" x14ac:dyDescent="0.35">
      <c r="A44" s="249"/>
      <c r="B44" s="250"/>
      <c r="C44" s="251"/>
      <c r="D44" s="248" t="s">
        <v>1167</v>
      </c>
      <c r="E44" s="1506">
        <f>SUM(F41:F43)</f>
        <v>10188</v>
      </c>
      <c r="F44" s="1507"/>
    </row>
    <row r="48" spans="1:7" ht="15" thickBot="1" x14ac:dyDescent="0.4"/>
    <row r="49" spans="1:12" ht="70.5" customHeight="1" thickBot="1" x14ac:dyDescent="0.4">
      <c r="A49" s="252" t="s">
        <v>1168</v>
      </c>
      <c r="B49" s="1500" t="s">
        <v>1169</v>
      </c>
      <c r="C49" s="1500"/>
      <c r="D49" s="1500"/>
      <c r="E49" s="253" t="s">
        <v>305</v>
      </c>
      <c r="F49" s="1500" t="s">
        <v>1170</v>
      </c>
      <c r="G49" s="1500"/>
      <c r="H49" s="1500"/>
      <c r="I49" s="1500"/>
      <c r="J49" s="1500"/>
      <c r="K49" s="254" t="s">
        <v>1159</v>
      </c>
      <c r="L49" s="255">
        <v>1.5</v>
      </c>
    </row>
    <row r="52" spans="1:12" ht="94.5" x14ac:dyDescent="0.35">
      <c r="B52" s="242" t="s">
        <v>1171</v>
      </c>
      <c r="C52" s="242" t="s">
        <v>1157</v>
      </c>
      <c r="D52" s="242" t="s">
        <v>1170</v>
      </c>
      <c r="E52" s="256" t="s">
        <v>1159</v>
      </c>
      <c r="F52" s="257">
        <v>1.5</v>
      </c>
      <c r="G52" s="258"/>
      <c r="H52" s="258"/>
      <c r="I52" s="258"/>
      <c r="J52" s="258"/>
    </row>
    <row r="53" spans="1:12" ht="31.5" x14ac:dyDescent="0.35">
      <c r="B53" s="259" t="s">
        <v>1172</v>
      </c>
      <c r="C53" s="260" t="s">
        <v>1173</v>
      </c>
      <c r="D53" s="261">
        <v>4030.44</v>
      </c>
      <c r="E53" s="248" t="s">
        <v>385</v>
      </c>
      <c r="F53" s="262">
        <v>1.5</v>
      </c>
      <c r="G53" s="248" t="s">
        <v>141</v>
      </c>
      <c r="H53" s="248">
        <f>+D53*F53</f>
        <v>6045.66</v>
      </c>
      <c r="I53" s="258"/>
      <c r="J53" s="258"/>
    </row>
    <row r="54" spans="1:12" ht="31.5" x14ac:dyDescent="0.35">
      <c r="B54" s="259" t="s">
        <v>1174</v>
      </c>
      <c r="C54" s="260" t="s">
        <v>1175</v>
      </c>
      <c r="D54" s="261">
        <v>5304</v>
      </c>
      <c r="E54" s="248" t="s">
        <v>385</v>
      </c>
      <c r="F54" s="262">
        <v>1.5</v>
      </c>
      <c r="G54" s="578" t="s">
        <v>141</v>
      </c>
      <c r="H54" s="248">
        <f>+D54*F54</f>
        <v>7956</v>
      </c>
      <c r="I54" s="258"/>
      <c r="J54" s="258"/>
    </row>
    <row r="55" spans="1:12" x14ac:dyDescent="0.35">
      <c r="B55" s="263"/>
      <c r="C55" s="251"/>
      <c r="D55" s="1498" t="s">
        <v>1176</v>
      </c>
      <c r="E55" s="1499"/>
      <c r="F55" s="1499"/>
      <c r="G55" s="578" t="s">
        <v>141</v>
      </c>
      <c r="H55" s="264">
        <f>+H53+H54</f>
        <v>14001.66</v>
      </c>
      <c r="I55" s="258"/>
      <c r="J55" s="258"/>
    </row>
    <row r="57" spans="1:12" ht="15" thickBot="1" x14ac:dyDescent="0.4"/>
    <row r="58" spans="1:12" ht="28.5" thickBot="1" x14ac:dyDescent="0.4">
      <c r="A58" s="252" t="s">
        <v>1177</v>
      </c>
      <c r="B58" s="1500" t="s">
        <v>1178</v>
      </c>
      <c r="C58" s="1500"/>
      <c r="D58" s="1500"/>
      <c r="E58" s="253" t="s">
        <v>305</v>
      </c>
      <c r="F58" s="1500" t="s">
        <v>1179</v>
      </c>
      <c r="G58" s="1500"/>
      <c r="H58" s="1500"/>
      <c r="I58" s="1500"/>
      <c r="J58" s="1500"/>
      <c r="K58" s="254" t="s">
        <v>1159</v>
      </c>
      <c r="L58" s="255">
        <v>1.5</v>
      </c>
    </row>
    <row r="59" spans="1:12" s="17" customFormat="1" ht="28" x14ac:dyDescent="0.35">
      <c r="A59" s="265"/>
      <c r="B59" s="230"/>
      <c r="C59" s="230"/>
      <c r="D59" s="230"/>
      <c r="E59" s="265"/>
      <c r="F59" s="230"/>
      <c r="G59" s="230"/>
      <c r="H59" s="230"/>
      <c r="I59" s="230"/>
      <c r="J59" s="230"/>
      <c r="K59" s="266"/>
      <c r="L59" s="267"/>
    </row>
    <row r="60" spans="1:12" s="17" customFormat="1" ht="28" x14ac:dyDescent="0.35">
      <c r="A60" s="265"/>
      <c r="B60" s="230"/>
      <c r="C60" s="230" t="s">
        <v>1276</v>
      </c>
      <c r="D60" s="268" t="s">
        <v>1277</v>
      </c>
      <c r="E60" s="265"/>
      <c r="F60" s="230"/>
      <c r="G60" s="230"/>
      <c r="H60" s="230"/>
      <c r="I60" s="230"/>
      <c r="J60" s="230"/>
      <c r="K60" s="266"/>
      <c r="L60" s="267"/>
    </row>
    <row r="61" spans="1:12" s="17" customFormat="1" ht="28" x14ac:dyDescent="0.35">
      <c r="A61" s="265"/>
      <c r="B61" s="230"/>
      <c r="C61" s="230"/>
      <c r="D61" s="268" t="s">
        <v>1278</v>
      </c>
      <c r="E61" s="265"/>
      <c r="F61" s="230"/>
      <c r="G61" s="230"/>
      <c r="H61" s="230"/>
      <c r="I61" s="230"/>
      <c r="J61" s="230"/>
      <c r="K61" s="266"/>
      <c r="L61" s="267"/>
    </row>
    <row r="62" spans="1:12" s="17" customFormat="1" ht="28" x14ac:dyDescent="0.35">
      <c r="A62" s="265"/>
      <c r="B62" s="230"/>
      <c r="C62" s="230"/>
      <c r="D62" s="268" t="s">
        <v>1279</v>
      </c>
      <c r="E62" s="265"/>
      <c r="F62" s="230"/>
      <c r="G62" s="230"/>
      <c r="H62" s="230"/>
      <c r="I62" s="230"/>
      <c r="J62" s="230"/>
      <c r="K62" s="266"/>
      <c r="L62" s="267"/>
    </row>
    <row r="63" spans="1:12" x14ac:dyDescent="0.35">
      <c r="D63" s="268" t="s">
        <v>1280</v>
      </c>
    </row>
    <row r="64" spans="1:12" x14ac:dyDescent="0.35">
      <c r="D64" s="48" t="s">
        <v>1093</v>
      </c>
    </row>
    <row r="66" spans="1:7" ht="134.25" customHeight="1" x14ac:dyDescent="0.35">
      <c r="A66" s="242" t="s">
        <v>1171</v>
      </c>
      <c r="B66" s="242" t="s">
        <v>1157</v>
      </c>
      <c r="C66" s="242" t="s">
        <v>1179</v>
      </c>
      <c r="D66" s="256" t="s">
        <v>1159</v>
      </c>
      <c r="E66" s="257">
        <v>1.5</v>
      </c>
      <c r="F66" s="258"/>
      <c r="G66" s="258"/>
    </row>
    <row r="67" spans="1:7" ht="84" x14ac:dyDescent="0.35">
      <c r="A67" s="259" t="s">
        <v>1180</v>
      </c>
      <c r="B67" s="260" t="s">
        <v>1181</v>
      </c>
      <c r="C67" s="261">
        <v>5967</v>
      </c>
      <c r="D67" s="248" t="s">
        <v>306</v>
      </c>
      <c r="E67" s="262">
        <v>1.5</v>
      </c>
      <c r="F67" s="248" t="s">
        <v>141</v>
      </c>
      <c r="G67" s="248">
        <f>+C67*E67</f>
        <v>8950.5</v>
      </c>
    </row>
    <row r="68" spans="1:7" ht="84" x14ac:dyDescent="0.35">
      <c r="A68" s="259" t="s">
        <v>1182</v>
      </c>
      <c r="B68" s="260" t="s">
        <v>1183</v>
      </c>
      <c r="C68" s="261">
        <v>6028.2000000000007</v>
      </c>
      <c r="D68" s="248" t="s">
        <v>306</v>
      </c>
      <c r="E68" s="262">
        <v>1.5</v>
      </c>
      <c r="F68" s="248" t="s">
        <v>141</v>
      </c>
      <c r="G68" s="248">
        <f>+C68*E68</f>
        <v>9042.3000000000011</v>
      </c>
    </row>
    <row r="69" spans="1:7" ht="15" customHeight="1" x14ac:dyDescent="0.35">
      <c r="A69" s="263"/>
      <c r="B69" s="251"/>
      <c r="C69" s="1501" t="s">
        <v>1184</v>
      </c>
      <c r="D69" s="1502"/>
      <c r="E69" s="1502"/>
      <c r="F69" s="248" t="s">
        <v>141</v>
      </c>
      <c r="G69" s="248">
        <f>SUM(G67:G68)</f>
        <v>17992.800000000003</v>
      </c>
    </row>
  </sheetData>
  <mergeCells count="26">
    <mergeCell ref="H2:I3"/>
    <mergeCell ref="A17:C17"/>
    <mergeCell ref="C2:D2"/>
    <mergeCell ref="C5:D5"/>
    <mergeCell ref="C8:D8"/>
    <mergeCell ref="A13:C13"/>
    <mergeCell ref="D15:D16"/>
    <mergeCell ref="A14:C16"/>
    <mergeCell ref="F34:G34"/>
    <mergeCell ref="F36:G36"/>
    <mergeCell ref="A19:C19"/>
    <mergeCell ref="A20:C20"/>
    <mergeCell ref="A21:C21"/>
    <mergeCell ref="A22:C22"/>
    <mergeCell ref="A34:B34"/>
    <mergeCell ref="A36:B36"/>
    <mergeCell ref="D55:F55"/>
    <mergeCell ref="B58:D58"/>
    <mergeCell ref="F58:J58"/>
    <mergeCell ref="C69:E69"/>
    <mergeCell ref="E39:F39"/>
    <mergeCell ref="E40:F40"/>
    <mergeCell ref="E44:F44"/>
    <mergeCell ref="E41:F41"/>
    <mergeCell ref="B49:D49"/>
    <mergeCell ref="F49:J4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6F520-41F5-48DA-9EB7-CEEFCA3D8316}">
  <dimension ref="A1:I24"/>
  <sheetViews>
    <sheetView topLeftCell="A14" zoomScale="180" zoomScaleNormal="180" workbookViewId="0">
      <selection activeCell="B15" sqref="B15"/>
    </sheetView>
  </sheetViews>
  <sheetFormatPr baseColWidth="10" defaultRowHeight="21" x14ac:dyDescent="0.5"/>
  <cols>
    <col min="1" max="1" width="10.90625" style="545"/>
    <col min="2" max="2" width="7" style="6" customWidth="1"/>
    <col min="3" max="3" width="3.90625" customWidth="1"/>
  </cols>
  <sheetData>
    <row r="1" spans="1:9" x14ac:dyDescent="0.5">
      <c r="A1" s="1051">
        <v>0.25</v>
      </c>
    </row>
    <row r="2" spans="1:9" x14ac:dyDescent="0.5">
      <c r="B2" s="7" t="s">
        <v>2299</v>
      </c>
    </row>
    <row r="4" spans="1:9" x14ac:dyDescent="0.5">
      <c r="A4" s="1051">
        <v>0.28000000000000003</v>
      </c>
      <c r="B4" s="546" t="s">
        <v>2295</v>
      </c>
    </row>
    <row r="5" spans="1:9" x14ac:dyDescent="0.5">
      <c r="A5" s="544"/>
      <c r="B5" s="7">
        <v>1</v>
      </c>
      <c r="C5" s="232" t="s">
        <v>2368</v>
      </c>
      <c r="D5" s="9"/>
      <c r="E5" s="9"/>
      <c r="F5" s="9"/>
      <c r="G5" s="9"/>
    </row>
    <row r="6" spans="1:9" s="7" customFormat="1" x14ac:dyDescent="0.5">
      <c r="A6" s="1084"/>
      <c r="B6" s="7">
        <v>2</v>
      </c>
      <c r="C6" s="7" t="s">
        <v>2303</v>
      </c>
    </row>
    <row r="7" spans="1:9" x14ac:dyDescent="0.5">
      <c r="B7" s="7"/>
      <c r="C7" s="50" t="s">
        <v>2300</v>
      </c>
      <c r="D7" s="7" t="s">
        <v>2301</v>
      </c>
      <c r="E7" s="7"/>
      <c r="F7" s="7"/>
      <c r="G7" s="7"/>
      <c r="H7" s="7"/>
      <c r="I7" s="7"/>
    </row>
    <row r="8" spans="1:9" x14ac:dyDescent="0.5">
      <c r="B8" s="7"/>
      <c r="C8" s="50" t="s">
        <v>2302</v>
      </c>
      <c r="D8" s="7" t="s">
        <v>2304</v>
      </c>
      <c r="E8" s="7"/>
      <c r="F8" s="7"/>
      <c r="G8" s="7"/>
      <c r="H8" s="7"/>
      <c r="I8" s="7"/>
    </row>
    <row r="9" spans="1:9" x14ac:dyDescent="0.5">
      <c r="A9" s="1051">
        <v>0.15</v>
      </c>
      <c r="B9" s="546" t="s">
        <v>2296</v>
      </c>
    </row>
    <row r="10" spans="1:9" x14ac:dyDescent="0.5">
      <c r="A10" s="544"/>
      <c r="B10" s="156">
        <v>1</v>
      </c>
      <c r="C10" s="156" t="s">
        <v>2305</v>
      </c>
      <c r="D10" s="1085"/>
      <c r="E10" s="1085"/>
      <c r="F10" s="1085"/>
      <c r="G10" s="15"/>
      <c r="H10" s="15"/>
    </row>
    <row r="11" spans="1:9" x14ac:dyDescent="0.5">
      <c r="A11" s="544"/>
      <c r="B11" s="30"/>
      <c r="C11" s="17" t="s">
        <v>2306</v>
      </c>
      <c r="D11" s="17" t="s">
        <v>2308</v>
      </c>
      <c r="E11" s="15"/>
      <c r="F11" s="15"/>
      <c r="G11" s="15"/>
      <c r="H11" s="15"/>
    </row>
    <row r="12" spans="1:9" x14ac:dyDescent="0.5">
      <c r="A12" s="544"/>
      <c r="B12" s="30"/>
      <c r="C12" s="17" t="s">
        <v>2307</v>
      </c>
      <c r="D12" s="17" t="s">
        <v>2309</v>
      </c>
      <c r="E12" s="15"/>
      <c r="F12" s="15"/>
      <c r="G12" s="15"/>
      <c r="H12" s="15"/>
    </row>
    <row r="13" spans="1:9" x14ac:dyDescent="0.5">
      <c r="A13" s="544"/>
      <c r="B13" s="30"/>
      <c r="C13" s="17" t="s">
        <v>2310</v>
      </c>
      <c r="D13" s="17" t="s">
        <v>2311</v>
      </c>
      <c r="E13" s="15"/>
      <c r="F13" s="15"/>
      <c r="G13" s="15"/>
      <c r="H13" s="15"/>
    </row>
    <row r="14" spans="1:9" x14ac:dyDescent="0.5">
      <c r="B14" s="15"/>
      <c r="C14" s="17" t="s">
        <v>2312</v>
      </c>
      <c r="D14" s="17" t="s">
        <v>2313</v>
      </c>
      <c r="E14" s="15"/>
      <c r="F14" s="15"/>
      <c r="G14" s="15"/>
      <c r="H14" s="15"/>
    </row>
    <row r="15" spans="1:9" x14ac:dyDescent="0.5">
      <c r="B15" s="17">
        <v>2</v>
      </c>
      <c r="C15" s="17" t="s">
        <v>2369</v>
      </c>
      <c r="D15" s="15"/>
      <c r="E15" s="15"/>
      <c r="F15" s="15"/>
      <c r="G15" s="15"/>
      <c r="H15" s="15"/>
    </row>
    <row r="16" spans="1:9" x14ac:dyDescent="0.5">
      <c r="B16" s="7"/>
    </row>
    <row r="17" spans="1:8" x14ac:dyDescent="0.5">
      <c r="A17" s="1051">
        <v>0.17</v>
      </c>
      <c r="B17" s="546" t="s">
        <v>2297</v>
      </c>
    </row>
    <row r="18" spans="1:8" x14ac:dyDescent="0.5">
      <c r="B18" s="156">
        <v>1</v>
      </c>
      <c r="C18" s="156" t="s">
        <v>2305</v>
      </c>
      <c r="D18" s="1085"/>
      <c r="E18" s="1085"/>
      <c r="F18" s="1085"/>
    </row>
    <row r="19" spans="1:8" x14ac:dyDescent="0.5">
      <c r="B19" s="9"/>
      <c r="C19" s="156" t="s">
        <v>2306</v>
      </c>
      <c r="D19" s="156" t="s">
        <v>2314</v>
      </c>
      <c r="E19" s="1085"/>
      <c r="F19" s="1085"/>
    </row>
    <row r="20" spans="1:8" x14ac:dyDescent="0.5">
      <c r="B20" s="7"/>
    </row>
    <row r="21" spans="1:8" x14ac:dyDescent="0.5">
      <c r="A21" s="1051">
        <v>0.22</v>
      </c>
      <c r="B21" s="546" t="s">
        <v>2298</v>
      </c>
    </row>
    <row r="22" spans="1:8" x14ac:dyDescent="0.5">
      <c r="B22" s="7">
        <v>1</v>
      </c>
      <c r="C22" s="7" t="s">
        <v>2315</v>
      </c>
      <c r="D22" s="9"/>
      <c r="E22" s="7" t="s">
        <v>2446</v>
      </c>
      <c r="F22" s="9"/>
      <c r="G22" s="9"/>
      <c r="H22" s="9"/>
    </row>
    <row r="23" spans="1:8" x14ac:dyDescent="0.5">
      <c r="B23" s="7">
        <v>2</v>
      </c>
      <c r="C23" s="7" t="s">
        <v>2447</v>
      </c>
      <c r="D23" s="9"/>
      <c r="E23" s="9"/>
      <c r="F23" s="9"/>
      <c r="G23" s="9"/>
      <c r="H23" s="9"/>
    </row>
    <row r="24" spans="1:8" x14ac:dyDescent="0.5">
      <c r="B24" s="7">
        <v>3</v>
      </c>
      <c r="C24" s="7" t="s">
        <v>2370</v>
      </c>
      <c r="D24" s="9"/>
      <c r="E24" s="9"/>
      <c r="F24" s="9"/>
      <c r="G24" s="9"/>
      <c r="H24" s="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57"/>
  <sheetViews>
    <sheetView topLeftCell="A3" zoomScale="200" zoomScaleNormal="200" workbookViewId="0">
      <selection activeCell="A10" sqref="A10"/>
    </sheetView>
  </sheetViews>
  <sheetFormatPr baseColWidth="10" defaultColWidth="11.453125" defaultRowHeight="14.5" x14ac:dyDescent="0.35"/>
  <cols>
    <col min="1" max="1" width="6.90625" style="7" customWidth="1"/>
    <col min="2" max="2" width="22.36328125" style="7" customWidth="1"/>
    <col min="3" max="3" width="11.90625" style="7" customWidth="1"/>
    <col min="4" max="4" width="4.54296875" style="17" customWidth="1"/>
    <col min="5" max="5" width="37.1796875" style="17" customWidth="1"/>
    <col min="6" max="6" width="11.453125" style="7"/>
    <col min="7" max="7" width="5.1796875" style="7" customWidth="1"/>
    <col min="8" max="16384" width="11.453125" style="7"/>
  </cols>
  <sheetData>
    <row r="1" spans="1:12" x14ac:dyDescent="0.35">
      <c r="A1" s="5" t="s">
        <v>366</v>
      </c>
      <c r="B1" s="6"/>
      <c r="C1" s="275" t="s">
        <v>0</v>
      </c>
      <c r="D1" s="222">
        <v>37</v>
      </c>
      <c r="E1" s="534" t="s">
        <v>1934</v>
      </c>
      <c r="F1" s="24"/>
    </row>
    <row r="2" spans="1:12" ht="55.25" customHeight="1" x14ac:dyDescent="0.35">
      <c r="A2" s="453" t="s">
        <v>1727</v>
      </c>
      <c r="B2" s="454"/>
      <c r="C2" s="455" t="s">
        <v>1</v>
      </c>
      <c r="D2" s="456">
        <v>51</v>
      </c>
      <c r="E2" s="1511" t="s">
        <v>1936</v>
      </c>
      <c r="F2" s="1511"/>
    </row>
    <row r="3" spans="1:12" x14ac:dyDescent="0.35">
      <c r="E3" s="534" t="s">
        <v>1935</v>
      </c>
      <c r="F3" s="24"/>
    </row>
    <row r="4" spans="1:12" s="9" customFormat="1" x14ac:dyDescent="0.35">
      <c r="A4" s="7" t="s">
        <v>782</v>
      </c>
      <c r="C4" s="7" t="s">
        <v>1937</v>
      </c>
      <c r="D4" s="15"/>
      <c r="E4" s="15"/>
    </row>
    <row r="5" spans="1:12" s="9" customFormat="1" x14ac:dyDescent="0.35">
      <c r="A5" s="15"/>
      <c r="B5" s="15"/>
      <c r="C5" s="17" t="s">
        <v>1938</v>
      </c>
      <c r="D5" s="15"/>
      <c r="E5" s="15"/>
      <c r="F5" s="437" t="s">
        <v>2147</v>
      </c>
    </row>
    <row r="6" spans="1:12" s="15" customFormat="1" x14ac:dyDescent="0.35">
      <c r="A6" s="17" t="s">
        <v>367</v>
      </c>
      <c r="B6" s="12" t="s">
        <v>580</v>
      </c>
      <c r="C6" s="13"/>
      <c r="D6" s="13"/>
      <c r="E6" s="13"/>
      <c r="F6" s="547" t="s">
        <v>1023</v>
      </c>
      <c r="G6" s="1086"/>
      <c r="H6" s="476" t="s">
        <v>2181</v>
      </c>
      <c r="I6" s="13"/>
      <c r="J6" s="13"/>
    </row>
    <row r="7" spans="1:12" s="17" customFormat="1" x14ac:dyDescent="0.35">
      <c r="B7" s="12" t="s">
        <v>1939</v>
      </c>
      <c r="C7" s="845"/>
      <c r="D7" s="13"/>
      <c r="E7" s="12"/>
      <c r="F7" s="547" t="s">
        <v>1024</v>
      </c>
      <c r="G7" s="548"/>
      <c r="H7" s="476" t="s">
        <v>2511</v>
      </c>
      <c r="I7" s="13"/>
      <c r="J7" s="12"/>
    </row>
    <row r="8" spans="1:12" s="17" customFormat="1" x14ac:dyDescent="0.35">
      <c r="B8" s="1054" t="s">
        <v>1940</v>
      </c>
      <c r="C8" s="1053"/>
      <c r="D8" s="13"/>
      <c r="E8" s="12"/>
      <c r="F8" s="547" t="s">
        <v>1025</v>
      </c>
      <c r="G8" s="548"/>
      <c r="H8" s="476" t="s">
        <v>1941</v>
      </c>
      <c r="I8" s="13"/>
      <c r="J8" s="12"/>
    </row>
    <row r="9" spans="1:12" s="17" customFormat="1" x14ac:dyDescent="0.35">
      <c r="B9" s="12" t="s">
        <v>2148</v>
      </c>
      <c r="C9" s="1053"/>
      <c r="D9" s="13"/>
      <c r="E9" s="12"/>
      <c r="F9" s="547" t="s">
        <v>1409</v>
      </c>
      <c r="G9" s="548"/>
      <c r="H9" s="476" t="s">
        <v>1942</v>
      </c>
      <c r="I9" s="13"/>
      <c r="J9" s="12"/>
    </row>
    <row r="10" spans="1:12" s="17" customFormat="1" x14ac:dyDescent="0.35">
      <c r="B10" s="12" t="s">
        <v>1004</v>
      </c>
      <c r="C10" s="1053"/>
      <c r="D10" s="13"/>
      <c r="E10" s="12"/>
      <c r="F10" s="547" t="s">
        <v>1026</v>
      </c>
      <c r="G10" s="39"/>
      <c r="H10" s="476" t="s">
        <v>1943</v>
      </c>
      <c r="I10" s="13"/>
      <c r="J10" s="12"/>
    </row>
    <row r="11" spans="1:12" s="15" customFormat="1" x14ac:dyDescent="0.35"/>
    <row r="12" spans="1:12" s="15" customFormat="1" x14ac:dyDescent="0.35">
      <c r="I12" s="51" t="s">
        <v>1003</v>
      </c>
      <c r="J12" s="27">
        <v>20000</v>
      </c>
      <c r="K12" s="27">
        <f>+J12-L13</f>
        <v>18700</v>
      </c>
    </row>
    <row r="13" spans="1:12" s="9" customFormat="1" x14ac:dyDescent="0.35">
      <c r="D13" s="15"/>
      <c r="E13" s="15"/>
      <c r="I13" s="13"/>
      <c r="J13" s="39">
        <f>+J12</f>
        <v>20000</v>
      </c>
      <c r="K13" s="427">
        <v>0.01</v>
      </c>
      <c r="L13" s="428">
        <v>1300</v>
      </c>
    </row>
    <row r="14" spans="1:12" s="9" customFormat="1" x14ac:dyDescent="0.35">
      <c r="A14" s="9" t="s">
        <v>1402</v>
      </c>
      <c r="B14" s="9" t="str">
        <f>+B6</f>
        <v>1. CALCULAR Valor Máximo a Reinvertir VMR</v>
      </c>
      <c r="D14" s="15"/>
      <c r="E14" s="15"/>
      <c r="I14" s="13"/>
      <c r="J14" s="63">
        <v>0.12</v>
      </c>
    </row>
    <row r="15" spans="1:12" s="9" customFormat="1" x14ac:dyDescent="0.35">
      <c r="B15" s="15" t="s">
        <v>1401</v>
      </c>
      <c r="D15" s="30">
        <v>0.05</v>
      </c>
      <c r="E15" s="15" t="s">
        <v>1404</v>
      </c>
      <c r="I15" s="13" t="s">
        <v>329</v>
      </c>
      <c r="J15" s="13">
        <f>+J13*J14</f>
        <v>2400</v>
      </c>
    </row>
    <row r="16" spans="1:12" s="9" customFormat="1" x14ac:dyDescent="0.35">
      <c r="D16" s="30">
        <v>0.1</v>
      </c>
      <c r="E16" s="15" t="s">
        <v>1405</v>
      </c>
    </row>
    <row r="17" spans="1:9" s="9" customFormat="1" x14ac:dyDescent="0.35">
      <c r="D17" s="63">
        <v>0</v>
      </c>
      <c r="E17" s="15" t="s">
        <v>1403</v>
      </c>
    </row>
    <row r="18" spans="1:9" s="9" customFormat="1" x14ac:dyDescent="0.35">
      <c r="B18" s="9" t="s">
        <v>1024</v>
      </c>
      <c r="C18" s="422" t="s">
        <v>1406</v>
      </c>
      <c r="D18" s="422" t="s">
        <v>313</v>
      </c>
      <c r="E18" s="423" t="s">
        <v>1407</v>
      </c>
      <c r="F18" s="423" t="s">
        <v>313</v>
      </c>
      <c r="G18" s="423" t="s">
        <v>1407</v>
      </c>
    </row>
    <row r="19" spans="1:9" s="9" customFormat="1" x14ac:dyDescent="0.35">
      <c r="D19" s="15"/>
      <c r="E19" s="15"/>
    </row>
    <row r="20" spans="1:9" s="9" customFormat="1" x14ac:dyDescent="0.35">
      <c r="B20" s="13" t="s">
        <v>1025</v>
      </c>
      <c r="D20" s="63">
        <v>0.22</v>
      </c>
      <c r="E20" s="15"/>
    </row>
    <row r="21" spans="1:9" s="9" customFormat="1" x14ac:dyDescent="0.35">
      <c r="D21" s="30">
        <v>0.25</v>
      </c>
      <c r="E21" s="15"/>
    </row>
    <row r="22" spans="1:9" s="9" customFormat="1" x14ac:dyDescent="0.35">
      <c r="D22" s="15" t="s">
        <v>1408</v>
      </c>
      <c r="E22" s="15"/>
    </row>
    <row r="23" spans="1:9" s="9" customFormat="1" x14ac:dyDescent="0.35">
      <c r="D23" s="15"/>
      <c r="E23" s="15"/>
    </row>
    <row r="24" spans="1:9" s="9" customFormat="1" x14ac:dyDescent="0.35">
      <c r="B24" s="13" t="s">
        <v>1409</v>
      </c>
      <c r="D24" s="63">
        <v>0.12</v>
      </c>
      <c r="E24" s="15"/>
    </row>
    <row r="25" spans="1:9" s="9" customFormat="1" x14ac:dyDescent="0.35">
      <c r="D25" s="30">
        <v>0.15</v>
      </c>
      <c r="E25" s="15"/>
    </row>
    <row r="26" spans="1:9" s="9" customFormat="1" x14ac:dyDescent="0.35">
      <c r="D26" s="15" t="s">
        <v>1410</v>
      </c>
      <c r="E26" s="15"/>
    </row>
    <row r="27" spans="1:9" s="9" customFormat="1" x14ac:dyDescent="0.35">
      <c r="D27" s="15"/>
      <c r="E27" s="15"/>
    </row>
    <row r="28" spans="1:9" s="9" customFormat="1" x14ac:dyDescent="0.35">
      <c r="B28" s="13" t="s">
        <v>1026</v>
      </c>
      <c r="D28" s="15" t="s">
        <v>257</v>
      </c>
      <c r="E28" s="15"/>
    </row>
    <row r="29" spans="1:9" s="9" customFormat="1" x14ac:dyDescent="0.35">
      <c r="D29" s="15"/>
      <c r="E29" s="15"/>
    </row>
    <row r="30" spans="1:9" s="9" customFormat="1" x14ac:dyDescent="0.35">
      <c r="D30" s="15"/>
      <c r="E30" s="15"/>
    </row>
    <row r="31" spans="1:9" s="9" customFormat="1" x14ac:dyDescent="0.35">
      <c r="D31" s="15"/>
      <c r="E31" s="15"/>
    </row>
    <row r="32" spans="1:9" s="9" customFormat="1" x14ac:dyDescent="0.35">
      <c r="A32" s="429">
        <v>8</v>
      </c>
      <c r="B32" s="429" t="s">
        <v>2031</v>
      </c>
      <c r="C32" s="429"/>
      <c r="D32" s="429"/>
      <c r="E32" s="430"/>
      <c r="F32" s="430"/>
      <c r="G32" s="430"/>
      <c r="H32" s="430"/>
      <c r="I32" s="430"/>
    </row>
    <row r="33" spans="1:9" s="9" customFormat="1" x14ac:dyDescent="0.35">
      <c r="A33" s="430"/>
      <c r="B33" s="430"/>
      <c r="C33" s="430" t="s">
        <v>2032</v>
      </c>
      <c r="D33" s="430"/>
      <c r="E33" s="430"/>
      <c r="F33" s="430"/>
      <c r="G33" s="430"/>
      <c r="H33" s="430"/>
      <c r="I33" s="430"/>
    </row>
    <row r="34" spans="1:9" s="9" customFormat="1" x14ac:dyDescent="0.35">
      <c r="A34" s="430"/>
      <c r="B34" s="430"/>
      <c r="C34" s="431" t="s">
        <v>2033</v>
      </c>
      <c r="D34" s="430"/>
      <c r="E34" s="430"/>
      <c r="F34" s="430"/>
      <c r="G34" s="430"/>
      <c r="H34" s="430"/>
      <c r="I34" s="430"/>
    </row>
    <row r="35" spans="1:9" s="9" customFormat="1" x14ac:dyDescent="0.35">
      <c r="A35" s="430"/>
      <c r="B35" s="430"/>
      <c r="C35" s="430" t="s">
        <v>1935</v>
      </c>
      <c r="D35" s="430"/>
      <c r="E35" s="430"/>
      <c r="F35" s="430"/>
      <c r="G35" s="430"/>
      <c r="H35" s="430"/>
      <c r="I35" s="430"/>
    </row>
    <row r="36" spans="1:9" s="9" customFormat="1" ht="15.5" x14ac:dyDescent="0.35">
      <c r="A36" s="430"/>
      <c r="B36" s="432"/>
      <c r="C36" s="432"/>
      <c r="D36" s="432"/>
      <c r="E36" s="432"/>
      <c r="F36" s="432"/>
      <c r="G36" s="432"/>
      <c r="H36" s="432"/>
      <c r="I36" s="432"/>
    </row>
    <row r="37" spans="1:9" s="9" customFormat="1" ht="15.5" x14ac:dyDescent="0.35">
      <c r="A37" s="430"/>
      <c r="B37" s="1514" t="s">
        <v>2034</v>
      </c>
      <c r="C37" s="1514"/>
      <c r="D37" s="1514"/>
      <c r="E37" s="1514"/>
      <c r="F37" s="1514"/>
      <c r="G37" s="1514"/>
      <c r="H37" s="1514"/>
      <c r="I37" s="1514"/>
    </row>
    <row r="38" spans="1:9" s="9" customFormat="1" ht="15.5" x14ac:dyDescent="0.35">
      <c r="A38" s="430"/>
      <c r="B38" s="1514" t="s">
        <v>2139</v>
      </c>
      <c r="C38" s="1514"/>
      <c r="D38" s="1514"/>
      <c r="E38" s="1514"/>
      <c r="F38" s="1514"/>
      <c r="G38" s="1514"/>
      <c r="H38" s="1514"/>
      <c r="I38" s="1514"/>
    </row>
    <row r="39" spans="1:9" s="9" customFormat="1" ht="15.5" x14ac:dyDescent="0.35">
      <c r="A39" s="430"/>
      <c r="B39" s="1514" t="s">
        <v>2140</v>
      </c>
      <c r="C39" s="1514"/>
      <c r="D39" s="1514"/>
      <c r="E39" s="1514"/>
      <c r="F39" s="1514"/>
      <c r="G39" s="1514"/>
      <c r="H39" s="1514"/>
      <c r="I39" s="1514"/>
    </row>
    <row r="40" spans="1:9" s="9" customFormat="1" ht="15.5" x14ac:dyDescent="0.35">
      <c r="A40" s="430"/>
      <c r="B40" s="1514" t="s">
        <v>2141</v>
      </c>
      <c r="C40" s="1514"/>
      <c r="D40" s="1514"/>
      <c r="E40" s="1514"/>
      <c r="F40" s="1514"/>
      <c r="G40" s="1514"/>
      <c r="H40" s="1514"/>
      <c r="I40" s="1514"/>
    </row>
    <row r="41" spans="1:9" s="9" customFormat="1" ht="15.5" x14ac:dyDescent="0.35">
      <c r="A41" s="430"/>
      <c r="B41" s="1514" t="s">
        <v>2142</v>
      </c>
      <c r="C41" s="1514"/>
      <c r="D41" s="1514"/>
      <c r="E41" s="1514"/>
      <c r="F41" s="1514"/>
      <c r="G41" s="1514"/>
      <c r="H41" s="1514"/>
      <c r="I41" s="1514"/>
    </row>
    <row r="42" spans="1:9" s="9" customFormat="1" ht="15.5" x14ac:dyDescent="0.35">
      <c r="A42" s="430"/>
      <c r="B42" s="1514"/>
      <c r="C42" s="1514"/>
      <c r="D42" s="1514"/>
      <c r="E42" s="1514"/>
      <c r="F42" s="1514"/>
      <c r="G42" s="1514"/>
      <c r="H42" s="1514"/>
      <c r="I42" s="1514"/>
    </row>
    <row r="43" spans="1:9" s="9" customFormat="1" ht="15.5" x14ac:dyDescent="0.35">
      <c r="A43" s="430"/>
      <c r="B43" s="1514" t="s">
        <v>2143</v>
      </c>
      <c r="C43" s="1514"/>
      <c r="D43" s="1514"/>
      <c r="E43" s="1514"/>
      <c r="F43" s="1514"/>
      <c r="G43" s="1514"/>
      <c r="H43" s="1514"/>
      <c r="I43" s="1514"/>
    </row>
    <row r="44" spans="1:9" s="9" customFormat="1" ht="15.5" x14ac:dyDescent="0.35">
      <c r="A44" s="430"/>
      <c r="B44" s="1514" t="s">
        <v>2144</v>
      </c>
      <c r="C44" s="1514"/>
      <c r="D44" s="1514"/>
      <c r="E44" s="1514"/>
      <c r="F44" s="1514"/>
      <c r="G44" s="1514"/>
      <c r="H44" s="1514"/>
      <c r="I44" s="1514"/>
    </row>
    <row r="45" spans="1:9" s="9" customFormat="1" ht="15.5" x14ac:dyDescent="0.35">
      <c r="A45" s="430"/>
      <c r="B45" s="1514"/>
      <c r="C45" s="1514"/>
      <c r="D45" s="1514"/>
      <c r="E45" s="1514"/>
      <c r="F45" s="1514"/>
      <c r="G45" s="1514"/>
      <c r="H45" s="1514"/>
      <c r="I45" s="1514"/>
    </row>
    <row r="46" spans="1:9" s="9" customFormat="1" ht="15.5" x14ac:dyDescent="0.35">
      <c r="A46" s="430"/>
      <c r="B46" s="1514" t="s">
        <v>2145</v>
      </c>
      <c r="C46" s="1514"/>
      <c r="D46" s="1514"/>
      <c r="E46" s="1514"/>
      <c r="F46" s="1514"/>
      <c r="G46" s="1514"/>
      <c r="H46" s="1514"/>
      <c r="I46" s="1514"/>
    </row>
    <row r="47" spans="1:9" s="9" customFormat="1" ht="15.5" x14ac:dyDescent="0.35">
      <c r="A47" s="430"/>
      <c r="B47" s="1514" t="s">
        <v>2146</v>
      </c>
      <c r="C47" s="1514"/>
      <c r="D47" s="1514"/>
      <c r="E47" s="1514"/>
      <c r="F47" s="1514"/>
      <c r="G47" s="1514"/>
      <c r="H47" s="1514"/>
      <c r="I47" s="1514"/>
    </row>
    <row r="48" spans="1:9" s="9" customFormat="1" x14ac:dyDescent="0.35">
      <c r="D48" s="15"/>
      <c r="E48" s="15"/>
    </row>
    <row r="49" spans="1:12" s="9" customFormat="1" x14ac:dyDescent="0.35">
      <c r="D49" s="15"/>
      <c r="E49" s="15"/>
    </row>
    <row r="50" spans="1:12" s="434" customFormat="1" ht="15.5" x14ac:dyDescent="0.35">
      <c r="A50" s="433"/>
      <c r="C50" s="435" t="s">
        <v>2027</v>
      </c>
      <c r="D50" s="436"/>
      <c r="E50" s="436"/>
      <c r="F50" s="436"/>
      <c r="G50" s="436"/>
      <c r="H50" s="436"/>
      <c r="I50" s="436"/>
      <c r="J50" s="436"/>
      <c r="K50" s="436"/>
      <c r="L50" s="436"/>
    </row>
    <row r="51" spans="1:12" s="434" customFormat="1" ht="15.5" x14ac:dyDescent="0.35">
      <c r="A51" s="433"/>
    </row>
    <row r="52" spans="1:12" s="434" customFormat="1" ht="50.4" customHeight="1" x14ac:dyDescent="0.35">
      <c r="A52" s="433"/>
      <c r="C52" s="348">
        <v>-0.1</v>
      </c>
      <c r="D52" s="1512" t="s">
        <v>2028</v>
      </c>
      <c r="E52" s="1512"/>
      <c r="F52" s="1512"/>
      <c r="G52" s="1512"/>
      <c r="H52" s="1512"/>
      <c r="I52" s="1512"/>
      <c r="J52" s="1512"/>
      <c r="K52" s="1512"/>
      <c r="L52" s="1512"/>
    </row>
    <row r="53" spans="1:12" s="434" customFormat="1" ht="15.5" x14ac:dyDescent="0.35">
      <c r="A53" s="433"/>
    </row>
    <row r="54" spans="1:12" s="434" customFormat="1" ht="15.5" x14ac:dyDescent="0.35">
      <c r="A54" s="433"/>
    </row>
    <row r="55" spans="1:12" s="434" customFormat="1" ht="45.65" customHeight="1" x14ac:dyDescent="0.35">
      <c r="A55" s="433"/>
      <c r="C55" s="348">
        <v>-0.08</v>
      </c>
      <c r="D55" s="1512" t="s">
        <v>2029</v>
      </c>
      <c r="E55" s="1512"/>
      <c r="F55" s="1512"/>
      <c r="G55" s="1512"/>
      <c r="H55" s="1512"/>
      <c r="I55" s="1512"/>
      <c r="J55" s="1512"/>
      <c r="K55" s="1512"/>
      <c r="L55" s="1512"/>
    </row>
    <row r="56" spans="1:12" s="342" customFormat="1" ht="15.5" x14ac:dyDescent="0.35">
      <c r="A56" s="343"/>
    </row>
    <row r="57" spans="1:12" s="342" customFormat="1" ht="31.75" customHeight="1" x14ac:dyDescent="0.35">
      <c r="A57" s="343"/>
      <c r="C57" s="348">
        <v>-0.1</v>
      </c>
      <c r="D57" s="1513" t="s">
        <v>2030</v>
      </c>
      <c r="E57" s="1513"/>
      <c r="F57" s="1513"/>
      <c r="G57" s="1513"/>
      <c r="H57" s="1513"/>
      <c r="I57" s="1513"/>
      <c r="J57" s="1513"/>
      <c r="K57" s="1513"/>
      <c r="L57" s="1513"/>
    </row>
  </sheetData>
  <mergeCells count="15">
    <mergeCell ref="E2:F2"/>
    <mergeCell ref="D52:L52"/>
    <mergeCell ref="D55:L55"/>
    <mergeCell ref="D57:L57"/>
    <mergeCell ref="B37:I37"/>
    <mergeCell ref="B38:I38"/>
    <mergeCell ref="B39:I39"/>
    <mergeCell ref="B40:I40"/>
    <mergeCell ref="B41:I41"/>
    <mergeCell ref="B42:I42"/>
    <mergeCell ref="B43:I43"/>
    <mergeCell ref="B44:I44"/>
    <mergeCell ref="B45:I45"/>
    <mergeCell ref="B46:I46"/>
    <mergeCell ref="B47:I47"/>
  </mergeCells>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45"/>
  <sheetViews>
    <sheetView topLeftCell="A9" zoomScale="170" zoomScaleNormal="170" workbookViewId="0">
      <pane ySplit="1110" topLeftCell="A15" activePane="bottomLeft"/>
      <selection activeCell="U10" sqref="U1:U1048576"/>
      <selection pane="bottomLeft" activeCell="A19" sqref="A19:B19"/>
    </sheetView>
  </sheetViews>
  <sheetFormatPr baseColWidth="10" defaultColWidth="11.453125" defaultRowHeight="15.5" x14ac:dyDescent="0.35"/>
  <cols>
    <col min="1" max="1" width="7.1796875" style="9" customWidth="1"/>
    <col min="2" max="2" width="19.08984375" style="9" customWidth="1"/>
    <col min="3" max="3" width="20.453125" style="9" customWidth="1"/>
    <col min="4" max="5" width="15.453125" style="9" customWidth="1"/>
    <col min="6" max="6" width="16" style="9" customWidth="1"/>
    <col min="7" max="7" width="13.81640625" style="9" customWidth="1"/>
    <col min="8" max="8" width="11.453125" style="9"/>
    <col min="9" max="9" width="5.81640625" style="15" customWidth="1"/>
    <col min="10" max="10" width="4.1796875" style="15" customWidth="1"/>
    <col min="11" max="11" width="11.54296875" style="9" bestFit="1" customWidth="1"/>
    <col min="12" max="12" width="14.453125" style="9" customWidth="1"/>
    <col min="13" max="13" width="11.81640625" style="9" bestFit="1" customWidth="1"/>
    <col min="14" max="14" width="11.54296875" style="9" bestFit="1" customWidth="1"/>
    <col min="15" max="15" width="11.453125" style="9"/>
    <col min="16" max="16" width="11.54296875" style="9" customWidth="1"/>
    <col min="17" max="17" width="4.453125" style="9" customWidth="1"/>
    <col min="18" max="18" width="3.453125" style="9" customWidth="1"/>
    <col min="19" max="19" width="14.453125" style="9" customWidth="1"/>
    <col min="20" max="20" width="10.453125" style="9" customWidth="1"/>
    <col min="21" max="21" width="8.81640625" style="9" customWidth="1"/>
    <col min="22" max="22" width="7.1796875" style="9" customWidth="1"/>
    <col min="23" max="23" width="12.81640625" style="9" customWidth="1"/>
    <col min="24" max="24" width="12.54296875" style="9" customWidth="1"/>
    <col min="25" max="25" width="4.453125" style="303" customWidth="1"/>
    <col min="26" max="26" width="21.1796875" style="9" customWidth="1"/>
    <col min="27" max="27" width="11.81640625" style="9" customWidth="1"/>
    <col min="28" max="28" width="12.90625" style="9" customWidth="1"/>
    <col min="29" max="29" width="2" style="9" customWidth="1"/>
    <col min="30" max="30" width="14.81640625" style="9" customWidth="1"/>
    <col min="31" max="31" width="2.54296875" style="9" customWidth="1"/>
    <col min="32" max="32" width="14.453125" style="9" customWidth="1"/>
    <col min="33" max="33" width="5.54296875" style="9" customWidth="1"/>
    <col min="34" max="34" width="4.453125" style="9" customWidth="1"/>
    <col min="35" max="35" width="3.81640625" style="9" customWidth="1"/>
    <col min="36" max="36" width="12.81640625" style="9" bestFit="1" customWidth="1"/>
    <col min="37" max="37" width="9.1796875" style="9" customWidth="1"/>
    <col min="38" max="38" width="3.54296875" style="9" customWidth="1"/>
    <col min="39" max="39" width="15.81640625" style="9" customWidth="1"/>
    <col min="40" max="16384" width="11.453125" style="9"/>
  </cols>
  <sheetData>
    <row r="1" spans="1:39" s="7" customFormat="1" x14ac:dyDescent="0.35">
      <c r="A1" s="7" t="s">
        <v>1027</v>
      </c>
      <c r="E1" s="18" t="s">
        <v>0</v>
      </c>
      <c r="F1" s="18">
        <v>41</v>
      </c>
      <c r="I1" s="17"/>
      <c r="J1" s="17"/>
      <c r="Y1" s="303"/>
      <c r="Z1" s="9"/>
    </row>
    <row r="2" spans="1:39" s="7" customFormat="1" x14ac:dyDescent="0.35">
      <c r="B2" s="12" t="s">
        <v>1325</v>
      </c>
      <c r="C2" s="12"/>
      <c r="D2" s="12"/>
      <c r="E2" s="18" t="s">
        <v>1</v>
      </c>
      <c r="F2" s="116" t="s">
        <v>745</v>
      </c>
      <c r="I2" s="17"/>
      <c r="J2" s="17"/>
      <c r="Y2" s="303"/>
      <c r="Z2" s="9"/>
    </row>
    <row r="3" spans="1:39" s="7" customFormat="1" ht="14.5" customHeight="1" x14ac:dyDescent="0.35">
      <c r="B3" s="12" t="s">
        <v>1326</v>
      </c>
      <c r="C3" s="12"/>
      <c r="D3" s="12"/>
      <c r="I3" s="17"/>
      <c r="J3" s="17"/>
      <c r="Y3" s="303"/>
      <c r="Z3" s="9"/>
    </row>
    <row r="4" spans="1:39" s="7" customFormat="1" x14ac:dyDescent="0.35">
      <c r="B4" s="12" t="s">
        <v>1327</v>
      </c>
      <c r="C4" s="12"/>
      <c r="D4" s="12"/>
      <c r="I4" s="17"/>
      <c r="J4" s="17"/>
      <c r="Y4" s="303"/>
      <c r="Z4" s="9"/>
    </row>
    <row r="5" spans="1:39" s="7" customFormat="1" x14ac:dyDescent="0.35">
      <c r="B5" s="12" t="s">
        <v>1258</v>
      </c>
      <c r="C5" s="12"/>
      <c r="D5" s="12"/>
      <c r="I5" s="17"/>
      <c r="J5" s="17"/>
      <c r="Y5" s="303"/>
      <c r="Z5" s="9"/>
    </row>
    <row r="6" spans="1:39" s="7" customFormat="1" x14ac:dyDescent="0.35">
      <c r="B6" s="12" t="s">
        <v>1324</v>
      </c>
      <c r="C6" s="12"/>
      <c r="D6" s="12"/>
      <c r="I6" s="17"/>
      <c r="J6" s="17"/>
      <c r="Y6" s="303"/>
      <c r="Z6" s="9"/>
    </row>
    <row r="7" spans="1:39" x14ac:dyDescent="0.35">
      <c r="B7" s="15"/>
      <c r="C7" s="15"/>
      <c r="D7" s="15"/>
    </row>
    <row r="9" spans="1:39" s="19" customFormat="1" ht="18.649999999999999" customHeight="1" x14ac:dyDescent="0.35">
      <c r="A9" s="1518" t="str">
        <f>+B2</f>
        <v>1. CÁLCULO (ANTICIPO IR)</v>
      </c>
      <c r="B9" s="1518"/>
      <c r="C9" s="1518"/>
      <c r="D9" s="361"/>
      <c r="E9" s="353" t="s">
        <v>2316</v>
      </c>
      <c r="F9" s="1518" t="str">
        <f>+B3</f>
        <v>2. PAGO (ANTICIPO IR)</v>
      </c>
      <c r="G9" s="1518"/>
      <c r="H9" s="1518"/>
      <c r="I9" s="360"/>
      <c r="J9" s="360"/>
      <c r="K9" s="1519" t="str">
        <f>+B4</f>
        <v>3. USO (ANTICIPO IR)</v>
      </c>
      <c r="L9" s="1519"/>
      <c r="M9" s="1519"/>
      <c r="N9" s="271"/>
      <c r="P9" s="1520" t="s">
        <v>1258</v>
      </c>
      <c r="Q9" s="1520"/>
      <c r="R9" s="1520"/>
      <c r="S9" s="1520"/>
      <c r="T9" s="1520"/>
      <c r="U9" s="1520"/>
      <c r="V9" s="1520"/>
      <c r="W9" s="19" t="s">
        <v>2327</v>
      </c>
      <c r="Y9" s="1521" t="str">
        <f>+B6</f>
        <v>5. DEVOLUCIÓN (ANTICIPO IR)</v>
      </c>
      <c r="Z9" s="1521"/>
      <c r="AA9" s="1521"/>
      <c r="AB9" s="1521"/>
      <c r="AC9" s="19" t="s">
        <v>2331</v>
      </c>
    </row>
    <row r="10" spans="1:39" ht="15" thickBot="1" x14ac:dyDescent="0.4">
      <c r="A10" s="7"/>
      <c r="B10" s="352"/>
      <c r="C10" s="352"/>
      <c r="D10" s="356"/>
      <c r="E10" s="356"/>
      <c r="F10" s="356"/>
      <c r="G10" s="356"/>
      <c r="H10" s="356"/>
      <c r="I10" s="355"/>
      <c r="J10" s="355"/>
      <c r="K10" s="1522">
        <v>43830</v>
      </c>
      <c r="L10" s="1522"/>
      <c r="M10" s="1522"/>
      <c r="N10" s="356"/>
      <c r="Y10" s="17" t="s">
        <v>420</v>
      </c>
      <c r="Z10" s="15"/>
      <c r="AA10" s="15"/>
      <c r="AB10" s="15"/>
    </row>
    <row r="11" spans="1:39" ht="21.75" customHeight="1" thickBot="1" x14ac:dyDescent="0.4">
      <c r="A11" s="352"/>
      <c r="B11" s="127" t="s">
        <v>1957</v>
      </c>
      <c r="C11" s="38"/>
      <c r="D11" s="212" t="s">
        <v>2317</v>
      </c>
      <c r="E11" s="7"/>
      <c r="F11" s="40" t="str">
        <f>+B17</f>
        <v>ANTICIPO IR 2019</v>
      </c>
      <c r="G11" s="391">
        <v>2019</v>
      </c>
      <c r="H11" s="27">
        <f>+C15</f>
        <v>100000</v>
      </c>
      <c r="I11" s="27"/>
      <c r="J11" s="27"/>
      <c r="K11" s="1522"/>
      <c r="L11" s="1522"/>
      <c r="M11" s="1522"/>
      <c r="N11" s="15"/>
      <c r="O11" s="15"/>
      <c r="P11" s="7"/>
      <c r="Q11" s="1523" t="s">
        <v>1148</v>
      </c>
      <c r="R11" s="132"/>
      <c r="S11" s="10"/>
      <c r="T11" s="10"/>
      <c r="U11" s="10"/>
      <c r="V11" s="143"/>
      <c r="X11" s="37"/>
      <c r="Y11" s="15"/>
      <c r="Z11" s="17" t="s">
        <v>323</v>
      </c>
      <c r="AA11" s="15"/>
      <c r="AB11" s="35" t="s">
        <v>415</v>
      </c>
      <c r="AD11" s="15"/>
    </row>
    <row r="12" spans="1:39" ht="33" customHeight="1" thickBot="1" x14ac:dyDescent="0.4">
      <c r="A12" s="360" t="s">
        <v>205</v>
      </c>
      <c r="B12" s="127" t="s">
        <v>1958</v>
      </c>
      <c r="C12" s="38"/>
      <c r="D12" s="212" t="s">
        <v>2318</v>
      </c>
      <c r="E12" s="315" t="s">
        <v>374</v>
      </c>
      <c r="F12" s="25" t="s">
        <v>373</v>
      </c>
      <c r="G12" s="336">
        <v>2018</v>
      </c>
      <c r="H12" s="114">
        <v>87000</v>
      </c>
      <c r="I12" s="28"/>
      <c r="J12" s="28"/>
      <c r="M12" s="228" t="s">
        <v>299</v>
      </c>
      <c r="N12" s="228" t="s">
        <v>301</v>
      </c>
      <c r="O12" s="15"/>
      <c r="P12" s="38" t="s">
        <v>318</v>
      </c>
      <c r="Q12" s="1524"/>
      <c r="R12" s="136">
        <v>1</v>
      </c>
      <c r="S12" s="1189" t="s">
        <v>1296</v>
      </c>
      <c r="T12" s="1189"/>
      <c r="U12" s="1190"/>
      <c r="V12" s="234" t="s">
        <v>252</v>
      </c>
      <c r="W12" s="311" t="s">
        <v>1005</v>
      </c>
      <c r="X12" s="37"/>
      <c r="Y12" s="15"/>
      <c r="Z12" s="17" t="s">
        <v>324</v>
      </c>
      <c r="AA12" s="15"/>
      <c r="AB12" s="35" t="s">
        <v>416</v>
      </c>
      <c r="AD12" s="15"/>
    </row>
    <row r="13" spans="1:39" s="24" customFormat="1" ht="17.25" customHeight="1" thickBot="1" x14ac:dyDescent="0.4">
      <c r="A13" s="360" t="s">
        <v>205</v>
      </c>
      <c r="B13" s="127" t="s">
        <v>1959</v>
      </c>
      <c r="C13" s="38"/>
      <c r="D13" s="212" t="s">
        <v>1973</v>
      </c>
      <c r="E13" s="338" t="s">
        <v>375</v>
      </c>
      <c r="F13" s="34" t="s">
        <v>376</v>
      </c>
      <c r="G13" s="34"/>
      <c r="H13" s="52">
        <f>+H11-H12</f>
        <v>13000</v>
      </c>
      <c r="I13" s="52"/>
      <c r="J13" s="52"/>
      <c r="K13" s="38" t="s">
        <v>1967</v>
      </c>
      <c r="L13" s="360"/>
      <c r="M13" s="122">
        <v>57240.62</v>
      </c>
      <c r="N13" s="122">
        <f>+M13</f>
        <v>57240.62</v>
      </c>
      <c r="O13" s="54" t="e">
        <f>+#REF!-M13</f>
        <v>#REF!</v>
      </c>
      <c r="P13" s="15"/>
      <c r="Q13" s="1524"/>
      <c r="R13" s="137">
        <v>2</v>
      </c>
      <c r="S13" s="131" t="s">
        <v>1612</v>
      </c>
      <c r="T13" s="304"/>
      <c r="U13" s="304"/>
      <c r="V13" s="305"/>
      <c r="W13" s="61"/>
      <c r="X13" s="15"/>
      <c r="Y13" s="9"/>
      <c r="Z13" s="9"/>
      <c r="AA13" s="9"/>
      <c r="AB13" s="9"/>
      <c r="AC13" s="9"/>
      <c r="AD13" s="34"/>
    </row>
    <row r="14" spans="1:39" ht="33.75" customHeight="1" thickBot="1" x14ac:dyDescent="0.4">
      <c r="A14" s="365" t="s">
        <v>205</v>
      </c>
      <c r="B14" s="129" t="s">
        <v>1960</v>
      </c>
      <c r="C14" s="128"/>
      <c r="D14" s="212" t="s">
        <v>2319</v>
      </c>
      <c r="E14" s="15"/>
      <c r="F14" s="38" t="s">
        <v>1965</v>
      </c>
      <c r="G14" s="34"/>
      <c r="H14" s="44">
        <v>2000</v>
      </c>
      <c r="I14" s="133">
        <v>0.5</v>
      </c>
      <c r="K14" s="38" t="s">
        <v>1968</v>
      </c>
      <c r="L14" s="38"/>
      <c r="M14" s="122">
        <f>+M13</f>
        <v>57240.62</v>
      </c>
      <c r="N14" s="368">
        <f>+N13</f>
        <v>57240.62</v>
      </c>
      <c r="O14" s="43" t="e">
        <f>+#REF!-M13</f>
        <v>#REF!</v>
      </c>
      <c r="P14" s="34"/>
      <c r="Q14" s="1524"/>
      <c r="R14" s="138">
        <v>3</v>
      </c>
      <c r="S14" s="1525" t="s">
        <v>578</v>
      </c>
      <c r="T14" s="1525"/>
      <c r="U14" s="1362"/>
      <c r="V14" s="1526" t="s">
        <v>1745</v>
      </c>
      <c r="W14" s="1527"/>
      <c r="X14" s="34" t="s">
        <v>356</v>
      </c>
      <c r="Y14" s="218"/>
      <c r="Z14" s="15"/>
      <c r="AA14" s="27"/>
      <c r="AB14" s="15"/>
      <c r="AC14" s="15"/>
      <c r="AD14" s="15"/>
    </row>
    <row r="15" spans="1:39" ht="27.75" customHeight="1" thickBot="1" x14ac:dyDescent="0.4">
      <c r="A15" s="354" t="s">
        <v>141</v>
      </c>
      <c r="C15" s="44">
        <v>100000</v>
      </c>
      <c r="D15" s="52"/>
      <c r="E15" s="15"/>
      <c r="F15" s="151" t="s">
        <v>316</v>
      </c>
      <c r="G15" s="34"/>
      <c r="H15" s="277" t="s">
        <v>205</v>
      </c>
      <c r="I15" s="53"/>
      <c r="J15" s="27"/>
      <c r="K15" s="538" t="s">
        <v>2036</v>
      </c>
      <c r="L15" s="538"/>
      <c r="M15" s="552">
        <f>+H24</f>
        <v>10000</v>
      </c>
      <c r="N15" s="553">
        <f>+M15</f>
        <v>10000</v>
      </c>
      <c r="O15" s="15"/>
      <c r="P15" s="15"/>
      <c r="Q15" s="1524"/>
      <c r="R15" s="137">
        <v>4</v>
      </c>
      <c r="S15" s="1189" t="s">
        <v>754</v>
      </c>
      <c r="T15" s="1189"/>
      <c r="U15" s="1190"/>
      <c r="V15" s="1516" t="s">
        <v>1745</v>
      </c>
      <c r="W15" s="1517"/>
      <c r="X15" s="15"/>
      <c r="Y15" s="218"/>
      <c r="Z15" s="34"/>
      <c r="AA15" s="34"/>
      <c r="AB15" s="34"/>
      <c r="AC15" s="34"/>
      <c r="AD15" s="34"/>
    </row>
    <row r="16" spans="1:39" ht="22.25" customHeight="1" thickBot="1" x14ac:dyDescent="0.4">
      <c r="A16" s="367" t="s">
        <v>374</v>
      </c>
      <c r="B16" s="36" t="s">
        <v>2035</v>
      </c>
      <c r="C16" s="366">
        <v>90000</v>
      </c>
      <c r="D16" s="118"/>
      <c r="E16" s="15"/>
      <c r="F16" s="38" t="s">
        <v>2323</v>
      </c>
      <c r="G16" s="38"/>
      <c r="H16" s="44">
        <v>2000</v>
      </c>
      <c r="I16" s="133">
        <v>0.5</v>
      </c>
      <c r="J16" s="27"/>
      <c r="K16" s="38" t="s">
        <v>1969</v>
      </c>
      <c r="L16" s="34"/>
      <c r="M16" s="122">
        <v>25000</v>
      </c>
      <c r="N16" s="368">
        <v>50000</v>
      </c>
      <c r="O16" s="15"/>
      <c r="P16" s="15"/>
      <c r="Q16" s="1524"/>
      <c r="R16" s="137">
        <v>5</v>
      </c>
      <c r="S16" s="1189" t="s">
        <v>576</v>
      </c>
      <c r="T16" s="1189"/>
      <c r="U16" s="1189"/>
      <c r="V16" s="1516" t="s">
        <v>1975</v>
      </c>
      <c r="W16" s="1517"/>
      <c r="X16" s="15"/>
      <c r="Y16" s="218"/>
      <c r="Z16" s="306"/>
      <c r="AA16" s="306"/>
      <c r="AB16" s="306"/>
      <c r="AC16" s="15"/>
      <c r="AD16" s="15"/>
      <c r="AE16" s="357"/>
      <c r="AF16" s="358"/>
      <c r="AG16" s="357"/>
      <c r="AI16" s="358" t="s">
        <v>138</v>
      </c>
      <c r="AJ16" s="1528" t="s">
        <v>1847</v>
      </c>
      <c r="AK16" s="1528"/>
      <c r="AL16" s="358" t="s">
        <v>141</v>
      </c>
      <c r="AM16" s="357" t="s">
        <v>322</v>
      </c>
    </row>
    <row r="17" spans="1:39" ht="13.5" customHeight="1" thickBot="1" x14ac:dyDescent="0.4">
      <c r="A17" s="354" t="s">
        <v>141</v>
      </c>
      <c r="B17" s="127" t="s">
        <v>1976</v>
      </c>
      <c r="C17" s="16">
        <f>+C15-C16</f>
        <v>10000</v>
      </c>
      <c r="E17" s="15"/>
      <c r="F17" s="151" t="s">
        <v>316</v>
      </c>
      <c r="G17" s="34"/>
      <c r="H17" s="388" t="s">
        <v>205</v>
      </c>
      <c r="I17" s="133"/>
      <c r="J17" s="27"/>
      <c r="K17" s="148" t="s">
        <v>1970</v>
      </c>
      <c r="L17" s="148"/>
      <c r="M17" s="60">
        <v>0</v>
      </c>
      <c r="N17" s="369">
        <v>0</v>
      </c>
      <c r="O17" s="15"/>
      <c r="P17" s="15"/>
      <c r="Q17" s="1524"/>
      <c r="R17" s="137">
        <v>6</v>
      </c>
      <c r="S17" s="1189" t="s">
        <v>1592</v>
      </c>
      <c r="T17" s="1189"/>
      <c r="U17" s="1189"/>
      <c r="V17" s="1189"/>
      <c r="W17" s="1190"/>
      <c r="X17" s="15"/>
      <c r="Y17" s="218"/>
      <c r="Z17" s="1515"/>
      <c r="AA17" s="1515"/>
      <c r="AB17" s="1515"/>
      <c r="AC17" s="1515"/>
      <c r="AD17" s="1515"/>
      <c r="AE17" s="359"/>
      <c r="AF17" s="355"/>
      <c r="AG17" s="27"/>
      <c r="AI17" s="355" t="s">
        <v>138</v>
      </c>
      <c r="AJ17" s="27">
        <v>88000</v>
      </c>
      <c r="AK17" s="27"/>
      <c r="AL17" s="15"/>
      <c r="AM17" s="307">
        <f>+AG17-AJ17</f>
        <v>-88000</v>
      </c>
    </row>
    <row r="18" spans="1:39" ht="26.25" customHeight="1" thickBot="1" x14ac:dyDescent="0.4">
      <c r="A18" s="356"/>
      <c r="E18" s="15"/>
      <c r="F18" s="38" t="s">
        <v>2324</v>
      </c>
      <c r="H18" s="44">
        <v>2000</v>
      </c>
      <c r="J18" s="27"/>
      <c r="K18" s="38" t="s">
        <v>1971</v>
      </c>
      <c r="L18" s="38"/>
      <c r="M18" s="122">
        <f>+M14-M15-M16</f>
        <v>22240.620000000003</v>
      </c>
      <c r="N18" s="344"/>
      <c r="O18" s="15"/>
      <c r="P18" s="15"/>
      <c r="Q18" s="1524"/>
      <c r="R18" s="137"/>
      <c r="S18" s="1188"/>
      <c r="T18" s="1189"/>
      <c r="U18" s="1189"/>
      <c r="V18" s="1516"/>
      <c r="W18" s="1517"/>
      <c r="X18" s="15"/>
      <c r="Y18" s="218"/>
      <c r="Z18" s="1515"/>
      <c r="AA18" s="1515"/>
      <c r="AB18" s="1515"/>
      <c r="AC18" s="1515"/>
      <c r="AD18" s="1515"/>
      <c r="AE18" s="15"/>
      <c r="AF18" s="161"/>
      <c r="AH18" s="27"/>
      <c r="AI18" s="15"/>
      <c r="AJ18" s="15"/>
      <c r="AK18" s="27"/>
      <c r="AL18" s="15"/>
      <c r="AM18" s="307"/>
    </row>
    <row r="19" spans="1:39" ht="28.5" customHeight="1" thickBot="1" x14ac:dyDescent="0.4">
      <c r="A19" s="15"/>
      <c r="B19" s="151" t="s">
        <v>1109</v>
      </c>
      <c r="C19" s="15"/>
      <c r="D19" s="15"/>
      <c r="E19" s="15"/>
      <c r="F19" s="151" t="s">
        <v>316</v>
      </c>
      <c r="G19" s="47"/>
      <c r="H19" s="388" t="s">
        <v>205</v>
      </c>
      <c r="K19" s="38" t="s">
        <v>1972</v>
      </c>
      <c r="L19" s="38"/>
      <c r="M19" s="122"/>
      <c r="N19" s="368">
        <f>+N16+N15-N14</f>
        <v>2759.3799999999974</v>
      </c>
      <c r="O19" s="15"/>
      <c r="P19" s="38" t="s">
        <v>318</v>
      </c>
      <c r="Q19" s="1529" t="s">
        <v>1788</v>
      </c>
      <c r="R19" s="278">
        <v>1</v>
      </c>
      <c r="S19" s="1188" t="s">
        <v>577</v>
      </c>
      <c r="T19" s="1189"/>
      <c r="U19" s="1190"/>
      <c r="V19" s="1516" t="s">
        <v>755</v>
      </c>
      <c r="W19" s="1530"/>
      <c r="X19" s="1517"/>
      <c r="Z19" s="274"/>
      <c r="AC19" s="34"/>
      <c r="AD19" s="15"/>
    </row>
    <row r="20" spans="1:39" ht="31.5" customHeight="1" thickBot="1" x14ac:dyDescent="0.4">
      <c r="A20" s="35" t="s">
        <v>317</v>
      </c>
      <c r="B20" s="42" t="s">
        <v>783</v>
      </c>
      <c r="C20" s="15"/>
      <c r="D20" s="15"/>
      <c r="E20" s="15"/>
      <c r="F20" s="38" t="s">
        <v>2325</v>
      </c>
      <c r="H20" s="44">
        <v>2000</v>
      </c>
      <c r="I20" s="29"/>
      <c r="J20" s="29"/>
      <c r="O20" s="15"/>
      <c r="P20" s="15"/>
      <c r="Q20" s="1529"/>
      <c r="R20" s="131">
        <v>2</v>
      </c>
      <c r="S20" s="1188" t="s">
        <v>579</v>
      </c>
      <c r="T20" s="1189"/>
      <c r="U20" s="1190"/>
      <c r="V20" s="1516" t="s">
        <v>1190</v>
      </c>
      <c r="W20" s="1530"/>
      <c r="X20" s="1517"/>
      <c r="Z20" s="7"/>
      <c r="AC20" s="64"/>
      <c r="AD20" s="15"/>
    </row>
    <row r="21" spans="1:39" s="24" customFormat="1" ht="40.25" customHeight="1" thickBot="1" x14ac:dyDescent="0.4">
      <c r="A21" s="152" t="s">
        <v>400</v>
      </c>
      <c r="B21" s="44">
        <f>+C17</f>
        <v>10000</v>
      </c>
      <c r="C21" s="152" t="s">
        <v>1610</v>
      </c>
      <c r="D21" s="44">
        <f>+B21</f>
        <v>10000</v>
      </c>
      <c r="E21" s="34"/>
      <c r="F21" s="151" t="s">
        <v>316</v>
      </c>
      <c r="G21" s="47"/>
      <c r="H21" s="388" t="s">
        <v>205</v>
      </c>
      <c r="I21" s="55"/>
      <c r="J21" s="55"/>
      <c r="P21" s="34"/>
      <c r="Q21" s="1529"/>
      <c r="R21" s="278">
        <v>3</v>
      </c>
      <c r="S21" s="1531" t="s">
        <v>1613</v>
      </c>
      <c r="T21" s="1532"/>
      <c r="U21" s="1533"/>
      <c r="V21" s="1516" t="s">
        <v>975</v>
      </c>
      <c r="W21" s="1530"/>
      <c r="X21" s="1517"/>
      <c r="Y21" s="1536"/>
      <c r="Z21" s="1399"/>
      <c r="AA21" s="1399"/>
      <c r="AB21" s="362"/>
      <c r="AC21" s="327"/>
      <c r="AD21" s="362"/>
      <c r="AF21" s="353"/>
    </row>
    <row r="22" spans="1:39" ht="28.5" customHeight="1" thickBot="1" x14ac:dyDescent="0.4">
      <c r="A22" s="152" t="s">
        <v>1412</v>
      </c>
      <c r="B22" s="212" t="s">
        <v>574</v>
      </c>
      <c r="C22" s="24"/>
      <c r="D22" s="44">
        <v>2000</v>
      </c>
      <c r="E22" s="15"/>
      <c r="F22" s="38" t="s">
        <v>2326</v>
      </c>
      <c r="H22" s="44">
        <v>2000</v>
      </c>
      <c r="I22" s="29"/>
      <c r="J22" s="29"/>
      <c r="K22" s="34"/>
      <c r="L22" s="34"/>
      <c r="M22" s="43"/>
      <c r="N22" s="42"/>
      <c r="O22" s="15"/>
      <c r="P22" s="15"/>
      <c r="Q22" s="1529"/>
      <c r="R22" s="131">
        <v>4</v>
      </c>
      <c r="S22" s="1188" t="s">
        <v>976</v>
      </c>
      <c r="T22" s="1189"/>
      <c r="U22" s="1190"/>
      <c r="V22" s="1516" t="s">
        <v>977</v>
      </c>
      <c r="W22" s="1530"/>
      <c r="X22" s="1517"/>
      <c r="Y22" s="1536"/>
      <c r="Z22" s="1399"/>
      <c r="AA22" s="1399"/>
      <c r="AB22" s="326"/>
      <c r="AC22" s="337"/>
      <c r="AD22" s="326"/>
      <c r="AF22" s="328"/>
      <c r="AG22" s="1534"/>
      <c r="AH22" s="1535"/>
      <c r="AJ22" s="14">
        <f>+AB22-AH22</f>
        <v>0</v>
      </c>
    </row>
    <row r="23" spans="1:39" ht="28.5" customHeight="1" thickBot="1" x14ac:dyDescent="0.4">
      <c r="A23" s="152" t="s">
        <v>1413</v>
      </c>
      <c r="B23" s="212" t="s">
        <v>573</v>
      </c>
      <c r="C23" s="24"/>
      <c r="D23" s="44">
        <v>2000</v>
      </c>
      <c r="E23" s="15"/>
      <c r="F23" s="549" t="s">
        <v>316</v>
      </c>
      <c r="G23" s="550"/>
      <c r="H23" s="551"/>
      <c r="I23" s="29"/>
      <c r="J23" s="29"/>
      <c r="K23" s="34"/>
      <c r="L23" s="34"/>
      <c r="M23" s="43"/>
      <c r="N23" s="42"/>
      <c r="O23" s="15"/>
      <c r="P23" s="15"/>
      <c r="Q23" s="1529"/>
      <c r="R23" s="278">
        <v>5</v>
      </c>
      <c r="S23" s="1188" t="s">
        <v>1614</v>
      </c>
      <c r="T23" s="1189"/>
      <c r="U23" s="1190"/>
      <c r="V23" s="1516" t="s">
        <v>764</v>
      </c>
      <c r="W23" s="1530"/>
      <c r="X23" s="1517"/>
      <c r="Y23" s="1536"/>
      <c r="Z23" s="1399"/>
      <c r="AA23" s="1399"/>
      <c r="AB23" s="1537"/>
      <c r="AC23" s="1537"/>
      <c r="AD23" s="329"/>
      <c r="AF23" s="1538"/>
      <c r="AG23" s="1534"/>
      <c r="AH23" s="1535"/>
    </row>
    <row r="24" spans="1:39" ht="35.25" customHeight="1" thickBot="1" x14ac:dyDescent="0.4">
      <c r="A24" s="15"/>
      <c r="B24" s="212" t="s">
        <v>2320</v>
      </c>
      <c r="C24" s="15"/>
      <c r="D24" s="44">
        <v>2000</v>
      </c>
      <c r="E24" s="15"/>
      <c r="F24" s="233" t="str">
        <f>+B17</f>
        <v>ANTICIPO IR 2019</v>
      </c>
      <c r="G24" s="231"/>
      <c r="H24" s="145">
        <f>+H14+H16+H18+H20+H22</f>
        <v>10000</v>
      </c>
      <c r="I24" s="29"/>
      <c r="J24" s="29"/>
      <c r="K24" s="34"/>
      <c r="L24" s="34"/>
      <c r="M24" s="43"/>
      <c r="N24" s="42"/>
      <c r="O24" s="15"/>
      <c r="P24" s="15"/>
      <c r="Q24" s="1529"/>
      <c r="R24" s="131">
        <v>6</v>
      </c>
      <c r="S24" s="1188" t="s">
        <v>1254</v>
      </c>
      <c r="T24" s="1189"/>
      <c r="U24" s="1190"/>
      <c r="V24" s="1516" t="s">
        <v>1255</v>
      </c>
      <c r="W24" s="1530"/>
      <c r="X24" s="1517"/>
      <c r="Y24" s="1536"/>
      <c r="Z24" s="1399"/>
      <c r="AA24" s="1399"/>
      <c r="AB24" s="1539"/>
      <c r="AC24" s="1539"/>
      <c r="AD24" s="330"/>
      <c r="AF24" s="1538"/>
      <c r="AG24" s="1534"/>
      <c r="AH24" s="1535"/>
    </row>
    <row r="25" spans="1:39" ht="57" customHeight="1" thickBot="1" x14ac:dyDescent="0.4">
      <c r="B25" s="212" t="s">
        <v>2321</v>
      </c>
      <c r="C25" s="15"/>
      <c r="D25" s="44">
        <v>2000</v>
      </c>
      <c r="E25" s="15"/>
      <c r="I25" s="27"/>
      <c r="J25" s="27"/>
      <c r="K25" s="34" t="s">
        <v>330</v>
      </c>
      <c r="L25" s="34"/>
      <c r="M25" s="34"/>
      <c r="N25" s="54">
        <f>+N14-N15-N16</f>
        <v>-2759.3799999999974</v>
      </c>
      <c r="O25" s="15"/>
      <c r="Q25" s="1529"/>
      <c r="R25" s="279">
        <v>7</v>
      </c>
      <c r="S25" s="1188" t="s">
        <v>1328</v>
      </c>
      <c r="T25" s="1189"/>
      <c r="U25" s="1190"/>
      <c r="V25" s="1516" t="s">
        <v>1686</v>
      </c>
      <c r="W25" s="1530"/>
      <c r="X25" s="1517"/>
      <c r="Y25" s="325"/>
      <c r="Z25" s="331"/>
      <c r="AA25" s="24"/>
      <c r="AB25" s="24"/>
      <c r="AC25" s="24"/>
      <c r="AD25" s="15"/>
      <c r="AE25" s="7"/>
      <c r="AF25" s="332"/>
      <c r="AG25" s="1534"/>
      <c r="AH25" s="1535"/>
    </row>
    <row r="26" spans="1:39" ht="41" customHeight="1" thickBot="1" x14ac:dyDescent="0.4">
      <c r="B26" s="212" t="s">
        <v>2322</v>
      </c>
      <c r="C26" s="15"/>
      <c r="D26" s="44">
        <v>2000</v>
      </c>
      <c r="E26" s="15"/>
      <c r="F26" s="15"/>
      <c r="G26" s="15"/>
      <c r="H26" s="15"/>
      <c r="K26" s="15"/>
      <c r="L26" s="15"/>
      <c r="M26" s="15"/>
      <c r="N26" s="15"/>
      <c r="O26" s="15"/>
      <c r="Q26" s="1529"/>
      <c r="R26" s="280">
        <v>8</v>
      </c>
      <c r="S26" s="1189" t="s">
        <v>1849</v>
      </c>
      <c r="T26" s="1189"/>
      <c r="U26" s="1190"/>
      <c r="V26" s="1516" t="s">
        <v>1702</v>
      </c>
      <c r="W26" s="1530"/>
      <c r="X26" s="1517"/>
      <c r="Y26" s="325"/>
      <c r="Z26" s="1540"/>
      <c r="AA26" s="1540"/>
      <c r="AB26" s="1540"/>
      <c r="AC26" s="1540"/>
      <c r="AD26" s="1540"/>
      <c r="AF26" s="335"/>
      <c r="AG26" s="1534"/>
      <c r="AH26" s="1535"/>
    </row>
    <row r="27" spans="1:39" ht="79" customHeight="1" thickBot="1" x14ac:dyDescent="0.4">
      <c r="A27" s="15"/>
      <c r="C27" s="15"/>
      <c r="D27" s="15"/>
      <c r="E27" s="15"/>
      <c r="F27" s="15"/>
      <c r="G27" s="15"/>
      <c r="H27" s="15"/>
      <c r="K27" s="15"/>
      <c r="L27" s="15"/>
      <c r="M27" s="15"/>
      <c r="N27" s="15"/>
      <c r="O27" s="15"/>
      <c r="Q27" s="1529"/>
      <c r="R27" s="281">
        <v>9</v>
      </c>
      <c r="S27" s="1541" t="s">
        <v>1850</v>
      </c>
      <c r="T27" s="1541"/>
      <c r="U27" s="1542"/>
      <c r="V27" s="1516" t="s">
        <v>1787</v>
      </c>
      <c r="W27" s="1530"/>
      <c r="X27" s="1517"/>
      <c r="Y27" s="309"/>
      <c r="Z27" s="7"/>
      <c r="AD27" s="15"/>
      <c r="AF27" s="1182"/>
    </row>
    <row r="28" spans="1:39" s="7" customFormat="1" x14ac:dyDescent="0.35">
      <c r="A28" s="17"/>
      <c r="B28" s="212"/>
      <c r="C28" s="17"/>
      <c r="D28" s="17"/>
      <c r="E28" s="17"/>
      <c r="F28" s="17"/>
      <c r="G28" s="17"/>
      <c r="H28" s="17"/>
      <c r="I28" s="17"/>
      <c r="J28" s="17"/>
      <c r="K28" s="17"/>
      <c r="L28" s="17"/>
      <c r="M28" s="17"/>
      <c r="N28" s="17"/>
      <c r="O28" s="17"/>
      <c r="P28" s="38" t="s">
        <v>319</v>
      </c>
      <c r="Q28" s="17"/>
      <c r="R28" s="15"/>
      <c r="S28" s="7" t="s">
        <v>583</v>
      </c>
      <c r="T28" s="9"/>
      <c r="U28" s="9"/>
      <c r="V28" s="9"/>
      <c r="W28" s="9"/>
      <c r="X28" s="17"/>
      <c r="Y28" s="309"/>
      <c r="Z28" s="333"/>
      <c r="AA28" s="352"/>
      <c r="AB28" s="334"/>
      <c r="AD28" s="20"/>
      <c r="AF28" s="1182"/>
    </row>
    <row r="29" spans="1:39" s="7" customFormat="1" x14ac:dyDescent="0.35">
      <c r="A29" s="17"/>
      <c r="B29" s="212"/>
      <c r="C29" s="17"/>
      <c r="D29" s="17"/>
      <c r="E29" s="17"/>
      <c r="F29" s="17"/>
      <c r="G29" s="17"/>
      <c r="H29" s="17"/>
      <c r="I29" s="17"/>
      <c r="J29" s="17"/>
      <c r="K29" s="17"/>
      <c r="L29" s="17"/>
      <c r="M29" s="17"/>
      <c r="N29" s="17"/>
      <c r="O29" s="17"/>
      <c r="P29" s="338" t="s">
        <v>2328</v>
      </c>
      <c r="Q29" s="338"/>
      <c r="R29" s="9"/>
      <c r="S29" s="18" t="s">
        <v>417</v>
      </c>
      <c r="T29" s="9"/>
      <c r="U29" s="9"/>
      <c r="V29" s="9"/>
      <c r="W29" s="9"/>
      <c r="X29" s="17"/>
      <c r="Y29" s="339"/>
      <c r="Z29" s="17"/>
      <c r="AA29" s="17"/>
      <c r="AB29" s="17"/>
      <c r="AC29" s="17"/>
      <c r="AD29" s="17"/>
    </row>
    <row r="30" spans="1:39" x14ac:dyDescent="0.35">
      <c r="B30" s="212"/>
      <c r="P30" s="33" t="s">
        <v>205</v>
      </c>
      <c r="Q30" s="33"/>
      <c r="S30" s="7" t="s">
        <v>2329</v>
      </c>
      <c r="X30" s="15"/>
    </row>
    <row r="31" spans="1:39" x14ac:dyDescent="0.35">
      <c r="Q31" s="6"/>
      <c r="S31" s="542" t="s">
        <v>2330</v>
      </c>
      <c r="T31" s="543"/>
      <c r="U31" s="543"/>
      <c r="Y31" s="218"/>
      <c r="Z31" s="34"/>
      <c r="AA31" s="158"/>
      <c r="AB31" s="34"/>
      <c r="AC31" s="158"/>
    </row>
    <row r="32" spans="1:39" x14ac:dyDescent="0.35">
      <c r="I32" s="9"/>
      <c r="J32" s="9"/>
      <c r="Q32" s="6"/>
      <c r="T32" s="537"/>
      <c r="U32" s="537"/>
      <c r="Y32" s="218"/>
      <c r="Z32" s="124"/>
      <c r="AA32" s="158"/>
      <c r="AB32" s="34"/>
      <c r="AC32" s="158"/>
    </row>
    <row r="33" spans="9:29" x14ac:dyDescent="0.35">
      <c r="I33" s="9"/>
      <c r="J33" s="9"/>
      <c r="P33" s="15"/>
      <c r="Q33" s="222"/>
      <c r="S33" s="537"/>
      <c r="T33" s="537"/>
      <c r="U33" s="537"/>
      <c r="V33" s="537"/>
      <c r="W33" s="537"/>
      <c r="Y33" s="218"/>
      <c r="Z33" s="124" t="s">
        <v>205</v>
      </c>
      <c r="AA33" s="158" t="s">
        <v>1146</v>
      </c>
      <c r="AB33" s="34"/>
      <c r="AC33" s="158" t="s">
        <v>1349</v>
      </c>
    </row>
    <row r="34" spans="9:29" ht="16" thickBot="1" x14ac:dyDescent="0.4">
      <c r="I34" s="9"/>
      <c r="J34" s="9"/>
      <c r="P34" s="15"/>
      <c r="Q34" s="222"/>
      <c r="Y34" s="218"/>
      <c r="Z34" s="308" t="s">
        <v>205</v>
      </c>
      <c r="AA34" s="159" t="s">
        <v>1147</v>
      </c>
      <c r="AB34" s="45"/>
    </row>
    <row r="35" spans="9:29" x14ac:dyDescent="0.35">
      <c r="I35" s="9"/>
      <c r="J35" s="9"/>
      <c r="P35" s="15"/>
      <c r="Q35" s="222"/>
      <c r="Y35" s="218"/>
      <c r="Z35" s="33" t="s">
        <v>141</v>
      </c>
      <c r="AA35" s="160" t="s">
        <v>1350</v>
      </c>
      <c r="AB35" s="150"/>
    </row>
    <row r="36" spans="9:29" x14ac:dyDescent="0.35">
      <c r="I36" s="9"/>
      <c r="J36" s="9"/>
      <c r="Q36" s="6"/>
    </row>
    <row r="37" spans="9:29" x14ac:dyDescent="0.35">
      <c r="R37" s="6"/>
      <c r="S37" s="35"/>
      <c r="T37" s="6"/>
      <c r="U37" s="35"/>
      <c r="V37" s="6"/>
    </row>
    <row r="38" spans="9:29" x14ac:dyDescent="0.35">
      <c r="R38" s="6"/>
      <c r="S38" s="35"/>
      <c r="T38" s="6"/>
      <c r="U38" s="35"/>
      <c r="V38" s="6"/>
    </row>
    <row r="39" spans="9:29" x14ac:dyDescent="0.35">
      <c r="R39" s="6"/>
      <c r="S39" s="35"/>
      <c r="T39" s="6"/>
      <c r="U39" s="35"/>
      <c r="V39" s="6"/>
    </row>
    <row r="40" spans="9:29" x14ac:dyDescent="0.35">
      <c r="R40" s="6"/>
      <c r="S40" s="35"/>
      <c r="T40" s="6"/>
      <c r="U40" s="35"/>
      <c r="V40" s="6"/>
    </row>
    <row r="41" spans="9:29" x14ac:dyDescent="0.35">
      <c r="R41" s="6"/>
      <c r="S41" s="35"/>
      <c r="T41" s="6"/>
      <c r="U41" s="35"/>
      <c r="V41" s="6"/>
    </row>
    <row r="42" spans="9:29" x14ac:dyDescent="0.35">
      <c r="S42" s="1543"/>
      <c r="T42" s="1543"/>
      <c r="U42" s="35"/>
      <c r="V42" s="15"/>
      <c r="W42" s="15" t="s">
        <v>1747</v>
      </c>
      <c r="X42" s="15"/>
      <c r="Y42" s="218"/>
    </row>
    <row r="43" spans="9:29" x14ac:dyDescent="0.35">
      <c r="S43" s="1543"/>
      <c r="T43" s="1543"/>
      <c r="U43" s="35"/>
      <c r="V43" s="15"/>
      <c r="W43" s="15" t="s">
        <v>1749</v>
      </c>
      <c r="X43" s="15"/>
      <c r="Y43" s="218"/>
    </row>
    <row r="44" spans="9:29" x14ac:dyDescent="0.35">
      <c r="S44" s="1543"/>
      <c r="T44" s="1543"/>
      <c r="U44" s="35"/>
      <c r="V44" s="15"/>
      <c r="W44" s="15" t="s">
        <v>1751</v>
      </c>
      <c r="X44" s="15"/>
      <c r="Y44" s="218"/>
    </row>
    <row r="45" spans="9:29" x14ac:dyDescent="0.35">
      <c r="U45" s="57" t="s">
        <v>1811</v>
      </c>
      <c r="V45" s="15"/>
      <c r="W45" s="15"/>
      <c r="X45" s="15"/>
    </row>
  </sheetData>
  <mergeCells count="50">
    <mergeCell ref="Z26:AD26"/>
    <mergeCell ref="S27:U27"/>
    <mergeCell ref="V27:X27"/>
    <mergeCell ref="AF27:AF28"/>
    <mergeCell ref="S42:T44"/>
    <mergeCell ref="AB23:AC23"/>
    <mergeCell ref="AF23:AF24"/>
    <mergeCell ref="S24:U24"/>
    <mergeCell ref="V24:X24"/>
    <mergeCell ref="AB24:AC24"/>
    <mergeCell ref="Y23:Y24"/>
    <mergeCell ref="Z23:AA24"/>
    <mergeCell ref="S25:U25"/>
    <mergeCell ref="V25:X25"/>
    <mergeCell ref="Y21:Y22"/>
    <mergeCell ref="Z21:AA22"/>
    <mergeCell ref="S22:U22"/>
    <mergeCell ref="V22:X22"/>
    <mergeCell ref="S16:U16"/>
    <mergeCell ref="V16:W16"/>
    <mergeCell ref="AJ16:AK16"/>
    <mergeCell ref="Q19:Q27"/>
    <mergeCell ref="S19:U19"/>
    <mergeCell ref="V19:X19"/>
    <mergeCell ref="S20:U20"/>
    <mergeCell ref="V20:X20"/>
    <mergeCell ref="S21:U21"/>
    <mergeCell ref="V21:X21"/>
    <mergeCell ref="S26:U26"/>
    <mergeCell ref="V26:X26"/>
    <mergeCell ref="AG22:AG26"/>
    <mergeCell ref="AH22:AH26"/>
    <mergeCell ref="S23:U23"/>
    <mergeCell ref="V23:X23"/>
    <mergeCell ref="S17:W17"/>
    <mergeCell ref="Z17:AD18"/>
    <mergeCell ref="S18:U18"/>
    <mergeCell ref="V18:W18"/>
    <mergeCell ref="A9:C9"/>
    <mergeCell ref="F9:H9"/>
    <mergeCell ref="K9:M9"/>
    <mergeCell ref="P9:V9"/>
    <mergeCell ref="Y9:AB9"/>
    <mergeCell ref="K10:M11"/>
    <mergeCell ref="Q11:Q18"/>
    <mergeCell ref="S12:U12"/>
    <mergeCell ref="S14:U14"/>
    <mergeCell ref="V14:W14"/>
    <mergeCell ref="S15:U15"/>
    <mergeCell ref="V15:W15"/>
  </mergeCells>
  <phoneticPr fontId="1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E0964-E5E3-40F2-8FF4-80B78FCB68DF}">
  <dimension ref="A1:J5"/>
  <sheetViews>
    <sheetView showGridLines="0" zoomScale="140" zoomScaleNormal="140" workbookViewId="0">
      <selection activeCell="K1" sqref="K1"/>
    </sheetView>
  </sheetViews>
  <sheetFormatPr baseColWidth="10" defaultRowHeight="14.5" x14ac:dyDescent="0.35"/>
  <cols>
    <col min="1" max="1" width="4.453125" customWidth="1"/>
  </cols>
  <sheetData>
    <row r="1" spans="1:10" ht="22.5" x14ac:dyDescent="0.35">
      <c r="A1" s="1545" t="s">
        <v>2516</v>
      </c>
      <c r="B1" s="1545"/>
      <c r="C1" s="1545"/>
      <c r="D1" s="1545"/>
      <c r="E1" s="1545"/>
      <c r="F1" s="1545"/>
      <c r="G1" s="1545"/>
      <c r="H1" s="1545"/>
      <c r="I1" s="1545"/>
      <c r="J1" s="1545"/>
    </row>
    <row r="2" spans="1:10" s="1090" customFormat="1" ht="58" customHeight="1" x14ac:dyDescent="0.45">
      <c r="A2" s="1087">
        <v>1</v>
      </c>
      <c r="B2" s="1544" t="s">
        <v>2512</v>
      </c>
      <c r="C2" s="1544"/>
      <c r="D2" s="1544"/>
      <c r="E2" s="1544"/>
      <c r="F2" s="1544"/>
      <c r="G2" s="1544"/>
      <c r="H2" s="1544"/>
      <c r="I2" s="1544"/>
      <c r="J2" s="1544"/>
    </row>
    <row r="3" spans="1:10" s="1090" customFormat="1" ht="41.5" customHeight="1" x14ac:dyDescent="0.45">
      <c r="A3" s="1087"/>
      <c r="B3" s="331" t="s">
        <v>2515</v>
      </c>
      <c r="C3" s="1088"/>
      <c r="D3" s="1088"/>
      <c r="E3" s="1089"/>
      <c r="F3" s="1089"/>
      <c r="G3" s="1089"/>
      <c r="H3" s="1089"/>
      <c r="I3" s="1089"/>
      <c r="J3" s="1089"/>
    </row>
    <row r="4" spans="1:10" s="1090" customFormat="1" ht="44" customHeight="1" x14ac:dyDescent="0.45">
      <c r="A4" s="1087">
        <v>2</v>
      </c>
      <c r="B4" s="1544" t="s">
        <v>2513</v>
      </c>
      <c r="C4" s="1544"/>
      <c r="D4" s="1544"/>
      <c r="E4" s="1544"/>
      <c r="F4" s="1544"/>
      <c r="G4" s="1544"/>
      <c r="H4" s="1544"/>
      <c r="I4" s="1544"/>
      <c r="J4" s="1544"/>
    </row>
    <row r="5" spans="1:10" s="1090" customFormat="1" ht="34" customHeight="1" x14ac:dyDescent="0.45">
      <c r="A5" s="1087">
        <v>3</v>
      </c>
      <c r="B5" s="1544" t="s">
        <v>2514</v>
      </c>
      <c r="C5" s="1544"/>
      <c r="D5" s="1544"/>
      <c r="E5" s="1544"/>
      <c r="F5" s="1544"/>
      <c r="G5" s="1544"/>
      <c r="H5" s="1544"/>
      <c r="I5" s="1544"/>
      <c r="J5" s="1544"/>
    </row>
  </sheetData>
  <mergeCells count="4">
    <mergeCell ref="B2:J2"/>
    <mergeCell ref="B4:J4"/>
    <mergeCell ref="B5:J5"/>
    <mergeCell ref="A1:J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
  <sheetViews>
    <sheetView zoomScale="250" zoomScaleNormal="250" workbookViewId="0">
      <selection activeCell="D2" sqref="D2:G7"/>
    </sheetView>
  </sheetViews>
  <sheetFormatPr baseColWidth="10" defaultColWidth="11.54296875" defaultRowHeight="14.5" x14ac:dyDescent="0.35"/>
  <cols>
    <col min="1" max="1" width="3.6328125" style="4" customWidth="1"/>
    <col min="2" max="2" width="27.81640625" style="4" customWidth="1"/>
    <col min="3" max="3" width="5.1796875" style="4" customWidth="1"/>
    <col min="4" max="4" width="2.6328125" style="4" customWidth="1"/>
    <col min="5" max="16384" width="11.54296875" style="4"/>
  </cols>
  <sheetData>
    <row r="1" spans="1:7" x14ac:dyDescent="0.35">
      <c r="A1" s="457"/>
      <c r="B1" s="1549" t="s">
        <v>372</v>
      </c>
      <c r="C1" s="1549"/>
      <c r="D1" s="1549"/>
      <c r="E1" s="1549"/>
      <c r="F1" s="1549"/>
      <c r="G1" s="457"/>
    </row>
    <row r="2" spans="1:7" x14ac:dyDescent="0.35">
      <c r="A2" s="1548" t="s">
        <v>2182</v>
      </c>
      <c r="B2" s="1548"/>
      <c r="C2" s="457"/>
      <c r="D2" s="1547" t="s">
        <v>2183</v>
      </c>
      <c r="E2" s="1547"/>
      <c r="F2" s="1547"/>
      <c r="G2" s="1547"/>
    </row>
    <row r="3" spans="1:7" s="34" customFormat="1" x14ac:dyDescent="0.35">
      <c r="A3" s="38">
        <v>1</v>
      </c>
      <c r="B3" s="38" t="s">
        <v>2062</v>
      </c>
      <c r="D3" s="468">
        <v>1</v>
      </c>
      <c r="E3" s="468" t="s">
        <v>314</v>
      </c>
      <c r="F3" s="468"/>
      <c r="G3" s="469"/>
    </row>
    <row r="4" spans="1:7" s="34" customFormat="1" ht="29" x14ac:dyDescent="0.35">
      <c r="A4" s="119">
        <v>2</v>
      </c>
      <c r="B4" s="465" t="s">
        <v>2195</v>
      </c>
      <c r="D4" s="468">
        <v>2</v>
      </c>
      <c r="E4" s="1546" t="s">
        <v>2196</v>
      </c>
      <c r="F4" s="1546"/>
      <c r="G4" s="1546"/>
    </row>
    <row r="5" spans="1:7" s="34" customFormat="1" x14ac:dyDescent="0.35">
      <c r="A5" s="119">
        <v>3</v>
      </c>
      <c r="B5" s="119" t="s">
        <v>2063</v>
      </c>
      <c r="D5" s="468">
        <v>3</v>
      </c>
      <c r="E5" s="468" t="s">
        <v>2064</v>
      </c>
      <c r="F5" s="469"/>
      <c r="G5" s="469"/>
    </row>
    <row r="6" spans="1:7" s="34" customFormat="1" ht="60.65" customHeight="1" x14ac:dyDescent="0.35">
      <c r="A6" s="119">
        <v>4</v>
      </c>
      <c r="B6" s="465" t="s">
        <v>2149</v>
      </c>
      <c r="D6" s="468">
        <v>4</v>
      </c>
      <c r="E6" s="1546" t="s">
        <v>2073</v>
      </c>
      <c r="F6" s="1546"/>
      <c r="G6" s="1546"/>
    </row>
    <row r="7" spans="1:7" s="34" customFormat="1" ht="16.75" customHeight="1" x14ac:dyDescent="0.35">
      <c r="A7" s="119">
        <v>5</v>
      </c>
      <c r="B7" s="119" t="s">
        <v>2150</v>
      </c>
      <c r="D7" s="468">
        <v>5</v>
      </c>
      <c r="E7" s="468" t="s">
        <v>2065</v>
      </c>
      <c r="F7" s="469"/>
      <c r="G7" s="469"/>
    </row>
    <row r="8" spans="1:7" x14ac:dyDescent="0.35">
      <c r="C8" s="421"/>
      <c r="F8" s="421"/>
      <c r="G8" s="421"/>
    </row>
  </sheetData>
  <mergeCells count="5">
    <mergeCell ref="E6:G6"/>
    <mergeCell ref="D2:G2"/>
    <mergeCell ref="A2:B2"/>
    <mergeCell ref="B1:F1"/>
    <mergeCell ref="E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65"/>
  <sheetViews>
    <sheetView topLeftCell="A358" zoomScale="190" zoomScaleNormal="190" workbookViewId="0">
      <selection activeCell="E358" sqref="E358"/>
    </sheetView>
  </sheetViews>
  <sheetFormatPr baseColWidth="10" defaultRowHeight="14.5" x14ac:dyDescent="0.35"/>
  <cols>
    <col min="1" max="1" width="11.453125" style="91"/>
    <col min="2" max="2" width="15.81640625" customWidth="1"/>
    <col min="3" max="3" width="12" bestFit="1" customWidth="1"/>
    <col min="5" max="5" width="19" customWidth="1"/>
    <col min="11" max="11" width="15.54296875" customWidth="1"/>
  </cols>
  <sheetData>
    <row r="1" spans="1:8" s="9" customFormat="1" x14ac:dyDescent="0.35">
      <c r="A1" s="102" t="s">
        <v>791</v>
      </c>
      <c r="C1" s="75"/>
    </row>
    <row r="2" spans="1:8" s="9" customFormat="1" ht="30.75" customHeight="1" x14ac:dyDescent="0.35">
      <c r="A2" s="91"/>
      <c r="B2" s="1148" t="s">
        <v>792</v>
      </c>
      <c r="C2" s="1148"/>
      <c r="D2" s="1148"/>
      <c r="E2" s="1148"/>
      <c r="F2" s="1148"/>
      <c r="G2" s="1148"/>
      <c r="H2" s="1148"/>
    </row>
    <row r="3" spans="1:8" s="9" customFormat="1" ht="30.75" customHeight="1" x14ac:dyDescent="0.35">
      <c r="A3" s="91"/>
      <c r="B3" s="1148" t="s">
        <v>793</v>
      </c>
      <c r="C3" s="1148"/>
      <c r="D3" s="1148"/>
      <c r="E3" s="1148"/>
      <c r="F3" s="1148"/>
      <c r="G3" s="1148"/>
      <c r="H3" s="1148"/>
    </row>
    <row r="5" spans="1:8" x14ac:dyDescent="0.35">
      <c r="A5" s="102" t="s">
        <v>794</v>
      </c>
    </row>
    <row r="6" spans="1:8" x14ac:dyDescent="0.35">
      <c r="B6" t="s">
        <v>795</v>
      </c>
    </row>
    <row r="7" spans="1:8" x14ac:dyDescent="0.35">
      <c r="B7" t="s">
        <v>796</v>
      </c>
    </row>
    <row r="8" spans="1:8" x14ac:dyDescent="0.35">
      <c r="B8" t="s">
        <v>797</v>
      </c>
    </row>
    <row r="9" spans="1:8" x14ac:dyDescent="0.35">
      <c r="B9" t="s">
        <v>798</v>
      </c>
    </row>
    <row r="11" spans="1:8" x14ac:dyDescent="0.35">
      <c r="B11" t="s">
        <v>799</v>
      </c>
    </row>
    <row r="12" spans="1:8" x14ac:dyDescent="0.35">
      <c r="A12" s="102" t="s">
        <v>803</v>
      </c>
    </row>
    <row r="13" spans="1:8" x14ac:dyDescent="0.35">
      <c r="B13" t="s">
        <v>800</v>
      </c>
    </row>
    <row r="14" spans="1:8" x14ac:dyDescent="0.35">
      <c r="B14" t="s">
        <v>801</v>
      </c>
    </row>
    <row r="15" spans="1:8" x14ac:dyDescent="0.35">
      <c r="B15" t="s">
        <v>802</v>
      </c>
    </row>
    <row r="16" spans="1:8" ht="30.75" customHeight="1" x14ac:dyDescent="0.35">
      <c r="B16" s="1148" t="s">
        <v>804</v>
      </c>
      <c r="C16" s="1148"/>
      <c r="D16" s="1148"/>
      <c r="E16" s="1148"/>
      <c r="F16" s="1148"/>
      <c r="G16" s="1148"/>
      <c r="H16" s="1148"/>
    </row>
    <row r="18" spans="2:2" x14ac:dyDescent="0.35">
      <c r="B18" t="s">
        <v>805</v>
      </c>
    </row>
    <row r="19" spans="2:2" x14ac:dyDescent="0.35">
      <c r="B19" t="s">
        <v>806</v>
      </c>
    </row>
    <row r="21" spans="2:2" x14ac:dyDescent="0.35">
      <c r="B21" t="s">
        <v>807</v>
      </c>
    </row>
    <row r="22" spans="2:2" x14ac:dyDescent="0.35">
      <c r="B22" t="s">
        <v>808</v>
      </c>
    </row>
    <row r="23" spans="2:2" x14ac:dyDescent="0.35">
      <c r="B23" t="s">
        <v>809</v>
      </c>
    </row>
    <row r="24" spans="2:2" x14ac:dyDescent="0.35">
      <c r="B24" t="s">
        <v>810</v>
      </c>
    </row>
    <row r="26" spans="2:2" x14ac:dyDescent="0.35">
      <c r="B26" t="s">
        <v>811</v>
      </c>
    </row>
    <row r="27" spans="2:2" x14ac:dyDescent="0.35">
      <c r="B27" t="s">
        <v>812</v>
      </c>
    </row>
    <row r="28" spans="2:2" x14ac:dyDescent="0.35">
      <c r="B28" t="s">
        <v>813</v>
      </c>
    </row>
    <row r="29" spans="2:2" x14ac:dyDescent="0.35">
      <c r="B29" t="s">
        <v>814</v>
      </c>
    </row>
    <row r="30" spans="2:2" x14ac:dyDescent="0.35">
      <c r="B30" t="s">
        <v>815</v>
      </c>
    </row>
    <row r="32" spans="2:2" x14ac:dyDescent="0.35">
      <c r="B32" t="s">
        <v>816</v>
      </c>
    </row>
    <row r="34" spans="1:8" x14ac:dyDescent="0.35">
      <c r="B34" t="s">
        <v>817</v>
      </c>
    </row>
    <row r="35" spans="1:8" x14ac:dyDescent="0.35">
      <c r="B35" t="s">
        <v>818</v>
      </c>
    </row>
    <row r="37" spans="1:8" x14ac:dyDescent="0.35">
      <c r="B37" t="s">
        <v>819</v>
      </c>
    </row>
    <row r="39" spans="1:8" x14ac:dyDescent="0.35">
      <c r="A39" s="102" t="s">
        <v>820</v>
      </c>
    </row>
    <row r="40" spans="1:8" ht="30" customHeight="1" x14ac:dyDescent="0.35">
      <c r="B40" s="1148" t="s">
        <v>821</v>
      </c>
      <c r="C40" s="1148"/>
      <c r="D40" s="1148"/>
      <c r="E40" s="1148"/>
      <c r="F40" s="1148"/>
      <c r="G40" s="1148"/>
      <c r="H40" s="1148"/>
    </row>
    <row r="41" spans="1:8" ht="34.5" customHeight="1" x14ac:dyDescent="0.35">
      <c r="B41" s="1148" t="s">
        <v>822</v>
      </c>
      <c r="C41" s="1148"/>
      <c r="D41" s="1148"/>
      <c r="E41" s="1148"/>
      <c r="F41" s="1148"/>
      <c r="G41" s="1148"/>
      <c r="H41" s="1148"/>
    </row>
    <row r="42" spans="1:8" ht="29.25" customHeight="1" x14ac:dyDescent="0.35">
      <c r="B42" s="1148" t="s">
        <v>823</v>
      </c>
      <c r="C42" s="1148"/>
      <c r="D42" s="1148"/>
      <c r="E42" s="1148"/>
      <c r="F42" s="1148"/>
      <c r="G42" s="1148"/>
      <c r="H42" s="1148"/>
    </row>
    <row r="44" spans="1:8" x14ac:dyDescent="0.35">
      <c r="A44" s="102" t="s">
        <v>824</v>
      </c>
    </row>
    <row r="45" spans="1:8" ht="15" thickBot="1" x14ac:dyDescent="0.4"/>
    <row r="46" spans="1:8" x14ac:dyDescent="0.35">
      <c r="B46" s="1554" t="s">
        <v>829</v>
      </c>
      <c r="C46" s="77" t="s">
        <v>825</v>
      </c>
      <c r="D46" s="78"/>
      <c r="E46" s="79"/>
      <c r="F46" s="78" t="s">
        <v>827</v>
      </c>
      <c r="G46" s="79"/>
      <c r="H46" s="1554" t="s">
        <v>831</v>
      </c>
    </row>
    <row r="47" spans="1:8" ht="21.75" customHeight="1" x14ac:dyDescent="0.35">
      <c r="B47" s="1554"/>
      <c r="C47" s="80"/>
      <c r="D47" s="1"/>
      <c r="E47" s="81"/>
      <c r="F47" s="1"/>
      <c r="G47" s="81"/>
      <c r="H47" s="1554"/>
    </row>
    <row r="48" spans="1:8" x14ac:dyDescent="0.35">
      <c r="B48" s="1554" t="s">
        <v>830</v>
      </c>
      <c r="C48" s="80"/>
      <c r="D48" s="1"/>
      <c r="E48" s="81"/>
      <c r="F48" s="1"/>
      <c r="G48" s="81"/>
      <c r="H48" s="1554" t="s">
        <v>834</v>
      </c>
    </row>
    <row r="49" spans="1:8" ht="17.25" customHeight="1" x14ac:dyDescent="0.35">
      <c r="B49" s="1554"/>
      <c r="C49" s="80"/>
      <c r="D49" s="1"/>
      <c r="E49" s="81"/>
      <c r="F49" s="1"/>
      <c r="G49" s="81"/>
      <c r="H49" s="1554"/>
    </row>
    <row r="50" spans="1:8" ht="21.5" thickBot="1" x14ac:dyDescent="0.4">
      <c r="B50" s="76" t="s">
        <v>835</v>
      </c>
      <c r="C50" s="80"/>
      <c r="D50" s="1"/>
      <c r="E50" s="81"/>
      <c r="F50" s="1"/>
      <c r="G50" s="81"/>
      <c r="H50" s="76" t="s">
        <v>833</v>
      </c>
    </row>
    <row r="51" spans="1:8" ht="15" thickBot="1" x14ac:dyDescent="0.4">
      <c r="B51" s="76"/>
      <c r="C51" s="80"/>
      <c r="D51" s="1"/>
      <c r="E51" s="81"/>
      <c r="F51" s="85" t="s">
        <v>828</v>
      </c>
      <c r="G51" s="84"/>
      <c r="H51" s="76"/>
    </row>
    <row r="52" spans="1:8" ht="15" thickBot="1" x14ac:dyDescent="0.4">
      <c r="B52" s="76"/>
      <c r="C52" s="82"/>
      <c r="D52" s="2"/>
      <c r="E52" s="83"/>
      <c r="F52" s="86"/>
      <c r="G52" s="87"/>
      <c r="H52" s="76"/>
    </row>
    <row r="53" spans="1:8" x14ac:dyDescent="0.35">
      <c r="B53" s="76"/>
      <c r="C53" s="77"/>
      <c r="D53" s="78"/>
      <c r="E53" s="78"/>
      <c r="F53" s="78"/>
      <c r="G53" s="79"/>
      <c r="H53" s="76"/>
    </row>
    <row r="54" spans="1:8" ht="15" thickBot="1" x14ac:dyDescent="0.4">
      <c r="C54" s="82" t="s">
        <v>826</v>
      </c>
      <c r="D54" s="2"/>
      <c r="E54" s="2"/>
      <c r="F54" s="2"/>
      <c r="G54" s="83"/>
    </row>
    <row r="55" spans="1:8" x14ac:dyDescent="0.35">
      <c r="C55" t="s">
        <v>836</v>
      </c>
      <c r="F55" t="s">
        <v>837</v>
      </c>
    </row>
    <row r="56" spans="1:8" x14ac:dyDescent="0.35">
      <c r="B56" t="s">
        <v>832</v>
      </c>
    </row>
    <row r="58" spans="1:8" x14ac:dyDescent="0.35">
      <c r="A58" s="102" t="s">
        <v>840</v>
      </c>
    </row>
    <row r="60" spans="1:8" x14ac:dyDescent="0.35">
      <c r="A60" s="102" t="s">
        <v>838</v>
      </c>
    </row>
    <row r="61" spans="1:8" ht="30" customHeight="1" x14ac:dyDescent="0.35">
      <c r="B61" s="1148" t="s">
        <v>839</v>
      </c>
      <c r="C61" s="1148"/>
      <c r="D61" s="1148"/>
      <c r="E61" s="1148"/>
      <c r="F61" s="1148"/>
      <c r="G61" s="1148"/>
      <c r="H61" s="1148"/>
    </row>
    <row r="62" spans="1:8" ht="29.25" customHeight="1" x14ac:dyDescent="0.35">
      <c r="B62" s="1148" t="s">
        <v>841</v>
      </c>
      <c r="C62" s="1148"/>
      <c r="D62" s="1148"/>
      <c r="E62" s="1148"/>
      <c r="F62" s="1148"/>
      <c r="G62" s="1148"/>
      <c r="H62" s="1148"/>
    </row>
    <row r="63" spans="1:8" ht="29.25" customHeight="1" x14ac:dyDescent="0.35">
      <c r="B63" s="1148" t="s">
        <v>842</v>
      </c>
      <c r="C63" s="1148"/>
      <c r="D63" s="1148"/>
      <c r="E63" s="1148"/>
      <c r="F63" s="1148"/>
      <c r="G63" s="1148"/>
      <c r="H63" s="1148"/>
    </row>
    <row r="64" spans="1:8" ht="30.75" customHeight="1" x14ac:dyDescent="0.35">
      <c r="B64" s="1148" t="s">
        <v>843</v>
      </c>
      <c r="C64" s="1148"/>
      <c r="D64" s="1148"/>
      <c r="E64" s="1148"/>
      <c r="F64" s="1148"/>
      <c r="G64" s="1148"/>
      <c r="H64" s="1148"/>
    </row>
    <row r="66" spans="2:8" x14ac:dyDescent="0.35">
      <c r="B66" s="1148" t="s">
        <v>844</v>
      </c>
      <c r="C66" s="1148"/>
      <c r="D66" s="1148"/>
      <c r="E66" s="1148"/>
      <c r="F66" s="1148"/>
      <c r="G66" s="1148"/>
      <c r="H66" s="1148"/>
    </row>
    <row r="67" spans="2:8" x14ac:dyDescent="0.35">
      <c r="B67" t="s">
        <v>846</v>
      </c>
    </row>
    <row r="68" spans="2:8" x14ac:dyDescent="0.35">
      <c r="B68" t="s">
        <v>845</v>
      </c>
      <c r="D68">
        <v>95000</v>
      </c>
    </row>
    <row r="69" spans="2:8" x14ac:dyDescent="0.35">
      <c r="C69" t="s">
        <v>629</v>
      </c>
      <c r="E69">
        <v>95000</v>
      </c>
    </row>
    <row r="71" spans="2:8" ht="48" customHeight="1" x14ac:dyDescent="0.35">
      <c r="B71" s="1148" t="s">
        <v>847</v>
      </c>
      <c r="C71" s="1148"/>
      <c r="D71" s="1148"/>
      <c r="E71" s="1148"/>
      <c r="F71" s="1148"/>
      <c r="G71" s="1148"/>
      <c r="H71" s="1148"/>
    </row>
    <row r="72" spans="2:8" ht="47.25" customHeight="1" x14ac:dyDescent="0.35">
      <c r="B72" s="1148" t="s">
        <v>848</v>
      </c>
      <c r="C72" s="1148"/>
      <c r="D72" s="1148"/>
      <c r="E72" s="1148"/>
      <c r="F72" s="1148"/>
      <c r="G72" s="1148"/>
      <c r="H72" s="1148"/>
    </row>
    <row r="74" spans="2:8" ht="45.75" customHeight="1" x14ac:dyDescent="0.35">
      <c r="B74" s="1148" t="s">
        <v>849</v>
      </c>
      <c r="C74" s="1148"/>
      <c r="D74" s="1148"/>
      <c r="E74" s="1148"/>
      <c r="F74" s="1148"/>
      <c r="G74" s="1148"/>
      <c r="H74" s="1148"/>
    </row>
    <row r="75" spans="2:8" ht="45.75" customHeight="1" x14ac:dyDescent="0.35">
      <c r="B75" s="1148" t="s">
        <v>850</v>
      </c>
      <c r="C75" s="1148"/>
      <c r="D75" s="1148"/>
      <c r="E75" s="1148"/>
      <c r="F75" s="1148"/>
      <c r="G75" s="1148"/>
      <c r="H75" s="1148"/>
    </row>
    <row r="77" spans="2:8" x14ac:dyDescent="0.35">
      <c r="B77" t="s">
        <v>851</v>
      </c>
    </row>
    <row r="78" spans="2:8" x14ac:dyDescent="0.35">
      <c r="B78" t="s">
        <v>852</v>
      </c>
      <c r="C78" s="3">
        <v>100000</v>
      </c>
    </row>
    <row r="79" spans="2:8" x14ac:dyDescent="0.35">
      <c r="B79" t="s">
        <v>853</v>
      </c>
      <c r="C79" s="90">
        <v>9</v>
      </c>
      <c r="D79" t="s">
        <v>854</v>
      </c>
    </row>
    <row r="80" spans="2:8" x14ac:dyDescent="0.35">
      <c r="B80" t="s">
        <v>855</v>
      </c>
      <c r="C80" s="90"/>
      <c r="D80" t="s">
        <v>856</v>
      </c>
    </row>
    <row r="81" spans="2:6" x14ac:dyDescent="0.35">
      <c r="C81" s="90"/>
      <c r="D81" t="s">
        <v>877</v>
      </c>
      <c r="F81" t="s">
        <v>858</v>
      </c>
    </row>
    <row r="82" spans="2:6" x14ac:dyDescent="0.35">
      <c r="C82" s="90"/>
      <c r="D82" t="s">
        <v>876</v>
      </c>
      <c r="F82" t="s">
        <v>869</v>
      </c>
    </row>
    <row r="83" spans="2:6" x14ac:dyDescent="0.35">
      <c r="C83" s="90"/>
    </row>
    <row r="84" spans="2:6" x14ac:dyDescent="0.35">
      <c r="B84" t="s">
        <v>855</v>
      </c>
      <c r="C84" s="3">
        <v>90000</v>
      </c>
      <c r="D84" t="s">
        <v>857</v>
      </c>
    </row>
    <row r="85" spans="2:6" x14ac:dyDescent="0.35">
      <c r="B85" t="s">
        <v>837</v>
      </c>
      <c r="C85" s="3">
        <v>10000</v>
      </c>
      <c r="D85" t="s">
        <v>858</v>
      </c>
      <c r="F85" t="s">
        <v>859</v>
      </c>
    </row>
    <row r="86" spans="2:6" x14ac:dyDescent="0.35">
      <c r="C86" s="3"/>
    </row>
    <row r="87" spans="2:6" x14ac:dyDescent="0.35">
      <c r="B87" s="1553" t="s">
        <v>878</v>
      </c>
      <c r="C87" s="1553"/>
      <c r="D87" s="1553"/>
      <c r="E87" s="1553"/>
      <c r="F87" s="1553"/>
    </row>
    <row r="88" spans="2:6" x14ac:dyDescent="0.35">
      <c r="B88" t="s">
        <v>862</v>
      </c>
      <c r="C88" s="90"/>
    </row>
    <row r="89" spans="2:6" x14ac:dyDescent="0.35">
      <c r="B89" t="s">
        <v>860</v>
      </c>
      <c r="C89" s="90"/>
      <c r="D89" s="3">
        <f>+C84</f>
        <v>90000</v>
      </c>
    </row>
    <row r="90" spans="2:6" x14ac:dyDescent="0.35">
      <c r="B90" t="s">
        <v>861</v>
      </c>
      <c r="C90" s="90"/>
      <c r="E90" s="3">
        <f>+D89</f>
        <v>90000</v>
      </c>
    </row>
    <row r="92" spans="2:6" ht="29" x14ac:dyDescent="0.35">
      <c r="B92" s="93" t="s">
        <v>863</v>
      </c>
      <c r="C92" s="93" t="s">
        <v>864</v>
      </c>
      <c r="D92" s="93" t="s">
        <v>865</v>
      </c>
      <c r="E92" s="93" t="s">
        <v>866</v>
      </c>
    </row>
    <row r="93" spans="2:6" x14ac:dyDescent="0.35">
      <c r="B93" s="94">
        <v>0</v>
      </c>
      <c r="C93" s="95">
        <f>+D89*-1</f>
        <v>-90000</v>
      </c>
      <c r="D93" s="95"/>
      <c r="E93" s="95">
        <f>+C93*-1</f>
        <v>90000</v>
      </c>
    </row>
    <row r="94" spans="2:6" x14ac:dyDescent="0.35">
      <c r="B94" s="94">
        <v>1</v>
      </c>
      <c r="C94" s="95">
        <v>0</v>
      </c>
      <c r="D94" s="95">
        <f t="shared" ref="D94:D102" si="0">+E93*$C$103</f>
        <v>1059.7964251811277</v>
      </c>
      <c r="E94" s="95">
        <f>+E93+D94</f>
        <v>91059.796425181121</v>
      </c>
    </row>
    <row r="95" spans="2:6" x14ac:dyDescent="0.35">
      <c r="B95" s="94">
        <v>2</v>
      </c>
      <c r="C95" s="95">
        <v>0</v>
      </c>
      <c r="D95" s="95">
        <f t="shared" si="0"/>
        <v>1072.2760747680909</v>
      </c>
      <c r="E95" s="95">
        <f t="shared" ref="E95:E102" si="1">+E94+D95</f>
        <v>92132.072499949209</v>
      </c>
    </row>
    <row r="96" spans="2:6" x14ac:dyDescent="0.35">
      <c r="B96" s="94">
        <v>3</v>
      </c>
      <c r="C96" s="95">
        <v>0</v>
      </c>
      <c r="D96" s="95">
        <f t="shared" si="0"/>
        <v>1084.9026786663849</v>
      </c>
      <c r="E96" s="95">
        <f t="shared" si="1"/>
        <v>93216.975178615598</v>
      </c>
    </row>
    <row r="97" spans="2:6" x14ac:dyDescent="0.35">
      <c r="B97" s="94">
        <v>4</v>
      </c>
      <c r="C97" s="95">
        <v>0</v>
      </c>
      <c r="D97" s="95">
        <f t="shared" si="0"/>
        <v>1097.6779673388301</v>
      </c>
      <c r="E97" s="95">
        <f t="shared" si="1"/>
        <v>94314.65314595442</v>
      </c>
    </row>
    <row r="98" spans="2:6" x14ac:dyDescent="0.35">
      <c r="B98" s="94">
        <v>5</v>
      </c>
      <c r="C98" s="95">
        <v>0</v>
      </c>
      <c r="D98" s="95">
        <f t="shared" si="0"/>
        <v>1110.6036916253388</v>
      </c>
      <c r="E98" s="95">
        <f t="shared" si="1"/>
        <v>95425.256837579756</v>
      </c>
    </row>
    <row r="99" spans="2:6" x14ac:dyDescent="0.35">
      <c r="B99" s="94">
        <v>6</v>
      </c>
      <c r="C99" s="95">
        <v>0</v>
      </c>
      <c r="D99" s="95">
        <f t="shared" si="0"/>
        <v>1123.6816229828664</v>
      </c>
      <c r="E99" s="95">
        <f t="shared" si="1"/>
        <v>96548.938460562626</v>
      </c>
    </row>
    <row r="100" spans="2:6" x14ac:dyDescent="0.35">
      <c r="B100" s="94">
        <v>7</v>
      </c>
      <c r="C100" s="95">
        <v>0</v>
      </c>
      <c r="D100" s="95">
        <f t="shared" si="0"/>
        <v>1136.9135537281884</v>
      </c>
      <c r="E100" s="95">
        <f t="shared" si="1"/>
        <v>97685.852014290809</v>
      </c>
    </row>
    <row r="101" spans="2:6" x14ac:dyDescent="0.35">
      <c r="B101" s="94">
        <v>8</v>
      </c>
      <c r="C101" s="95">
        <v>0</v>
      </c>
      <c r="D101" s="95">
        <f t="shared" si="0"/>
        <v>1150.3012972835338</v>
      </c>
      <c r="E101" s="95">
        <f t="shared" si="1"/>
        <v>98836.153311574337</v>
      </c>
    </row>
    <row r="102" spans="2:6" x14ac:dyDescent="0.35">
      <c r="B102" s="94">
        <v>9</v>
      </c>
      <c r="C102" s="95">
        <v>100000</v>
      </c>
      <c r="D102" s="95">
        <f t="shared" si="0"/>
        <v>1163.846688425115</v>
      </c>
      <c r="E102" s="96">
        <f t="shared" si="1"/>
        <v>99999.999999999447</v>
      </c>
    </row>
    <row r="103" spans="2:6" x14ac:dyDescent="0.35">
      <c r="B103" t="s">
        <v>867</v>
      </c>
      <c r="C103" s="92">
        <f>IRR(C93:C102)</f>
        <v>1.1775515835345862E-2</v>
      </c>
      <c r="D103" s="59">
        <f>SUM(D94:D102)</f>
        <v>9999.9999999994761</v>
      </c>
      <c r="E103" s="3"/>
    </row>
    <row r="105" spans="2:6" x14ac:dyDescent="0.35">
      <c r="B105" t="s">
        <v>862</v>
      </c>
    </row>
    <row r="106" spans="2:6" x14ac:dyDescent="0.35">
      <c r="B106" t="str">
        <f>+B89</f>
        <v>Cuentas por cobrar</v>
      </c>
      <c r="D106" s="3">
        <f>+D94</f>
        <v>1059.7964251811277</v>
      </c>
    </row>
    <row r="107" spans="2:6" x14ac:dyDescent="0.35">
      <c r="B107" t="s">
        <v>868</v>
      </c>
      <c r="E107" s="3">
        <f>+D106</f>
        <v>1059.7964251811277</v>
      </c>
    </row>
    <row r="109" spans="2:6" x14ac:dyDescent="0.35">
      <c r="B109" s="1553" t="s">
        <v>879</v>
      </c>
      <c r="C109" s="1553"/>
      <c r="D109" s="1553"/>
      <c r="E109" s="1553"/>
      <c r="F109" s="1553"/>
    </row>
    <row r="111" spans="2:6" ht="15" thickBot="1" x14ac:dyDescent="0.4">
      <c r="B111" s="1550" t="s">
        <v>870</v>
      </c>
      <c r="C111" s="98" t="s">
        <v>871</v>
      </c>
      <c r="E111" t="s">
        <v>874</v>
      </c>
      <c r="F111" s="3">
        <f>+C78*-1</f>
        <v>-100000</v>
      </c>
    </row>
    <row r="112" spans="2:6" x14ac:dyDescent="0.35">
      <c r="B112" s="1550"/>
      <c r="D112" t="s">
        <v>872</v>
      </c>
      <c r="E112" t="str">
        <f>+B79</f>
        <v>Plazo</v>
      </c>
      <c r="F112" s="90">
        <f>+C79</f>
        <v>9</v>
      </c>
    </row>
    <row r="113" spans="2:6" x14ac:dyDescent="0.35">
      <c r="C113" s="97" t="s">
        <v>873</v>
      </c>
      <c r="E113" t="s">
        <v>875</v>
      </c>
      <c r="F113" s="58">
        <v>0.12</v>
      </c>
    </row>
    <row r="114" spans="2:6" x14ac:dyDescent="0.35">
      <c r="C114">
        <v>12</v>
      </c>
    </row>
    <row r="116" spans="2:6" x14ac:dyDescent="0.35">
      <c r="B116" s="100" t="str">
        <f>+B111</f>
        <v>VP  =</v>
      </c>
      <c r="C116" s="99">
        <f>PV(F113/12,F112,,F111)</f>
        <v>91433.9824239913</v>
      </c>
    </row>
    <row r="118" spans="2:6" ht="29" x14ac:dyDescent="0.35">
      <c r="B118" s="93" t="s">
        <v>863</v>
      </c>
      <c r="C118" s="93" t="s">
        <v>864</v>
      </c>
      <c r="D118" s="93" t="s">
        <v>865</v>
      </c>
      <c r="E118" s="93" t="s">
        <v>866</v>
      </c>
    </row>
    <row r="119" spans="2:6" x14ac:dyDescent="0.35">
      <c r="B119" s="94">
        <v>0</v>
      </c>
      <c r="C119" s="95">
        <f>+C116*-1</f>
        <v>-91433.9824239913</v>
      </c>
      <c r="D119" s="95"/>
      <c r="E119" s="95">
        <f>+C119*-1</f>
        <v>91433.9824239913</v>
      </c>
    </row>
    <row r="120" spans="2:6" x14ac:dyDescent="0.35">
      <c r="B120" s="94">
        <v>1</v>
      </c>
      <c r="C120" s="95">
        <v>0</v>
      </c>
      <c r="D120" s="95">
        <f>+E119*$C$129</f>
        <v>914.33982423991301</v>
      </c>
      <c r="E120" s="95">
        <f>+E119+D120</f>
        <v>92348.322248231212</v>
      </c>
    </row>
    <row r="121" spans="2:6" x14ac:dyDescent="0.35">
      <c r="B121" s="94">
        <v>2</v>
      </c>
      <c r="C121" s="95">
        <v>0</v>
      </c>
      <c r="D121" s="95">
        <f t="shared" ref="D121:D128" si="2">+E120*$C$129</f>
        <v>923.48322248231216</v>
      </c>
      <c r="E121" s="95">
        <f t="shared" ref="E121:E128" si="3">+E120+D121</f>
        <v>93271.805470713531</v>
      </c>
    </row>
    <row r="122" spans="2:6" x14ac:dyDescent="0.35">
      <c r="B122" s="94">
        <v>3</v>
      </c>
      <c r="C122" s="95">
        <v>0</v>
      </c>
      <c r="D122" s="95">
        <f t="shared" si="2"/>
        <v>932.71805470713537</v>
      </c>
      <c r="E122" s="95">
        <f t="shared" si="3"/>
        <v>94204.523525420664</v>
      </c>
    </row>
    <row r="123" spans="2:6" x14ac:dyDescent="0.35">
      <c r="B123" s="94">
        <v>4</v>
      </c>
      <c r="C123" s="95">
        <v>0</v>
      </c>
      <c r="D123" s="95">
        <f t="shared" si="2"/>
        <v>942.04523525420666</v>
      </c>
      <c r="E123" s="95">
        <f t="shared" si="3"/>
        <v>95146.568760674869</v>
      </c>
    </row>
    <row r="124" spans="2:6" x14ac:dyDescent="0.35">
      <c r="B124" s="94">
        <v>5</v>
      </c>
      <c r="C124" s="95">
        <v>0</v>
      </c>
      <c r="D124" s="95">
        <f t="shared" si="2"/>
        <v>951.4656876067487</v>
      </c>
      <c r="E124" s="95">
        <f t="shared" si="3"/>
        <v>96098.034448281614</v>
      </c>
    </row>
    <row r="125" spans="2:6" x14ac:dyDescent="0.35">
      <c r="B125" s="94">
        <v>6</v>
      </c>
      <c r="C125" s="95">
        <v>0</v>
      </c>
      <c r="D125" s="95">
        <f t="shared" si="2"/>
        <v>960.98034448281612</v>
      </c>
      <c r="E125" s="95">
        <f t="shared" si="3"/>
        <v>97059.014792764428</v>
      </c>
    </row>
    <row r="126" spans="2:6" x14ac:dyDescent="0.35">
      <c r="B126" s="94">
        <v>7</v>
      </c>
      <c r="C126" s="95">
        <v>0</v>
      </c>
      <c r="D126" s="95">
        <f t="shared" si="2"/>
        <v>970.59014792764435</v>
      </c>
      <c r="E126" s="95">
        <f t="shared" si="3"/>
        <v>98029.604940692079</v>
      </c>
    </row>
    <row r="127" spans="2:6" x14ac:dyDescent="0.35">
      <c r="B127" s="94">
        <v>8</v>
      </c>
      <c r="C127" s="95">
        <v>0</v>
      </c>
      <c r="D127" s="95">
        <f t="shared" si="2"/>
        <v>980.29604940692082</v>
      </c>
      <c r="E127" s="95">
        <f t="shared" si="3"/>
        <v>99009.900990099006</v>
      </c>
    </row>
    <row r="128" spans="2:6" x14ac:dyDescent="0.35">
      <c r="B128" s="94">
        <v>9</v>
      </c>
      <c r="C128" s="95">
        <v>100000</v>
      </c>
      <c r="D128" s="95">
        <f t="shared" si="2"/>
        <v>990.09900990099004</v>
      </c>
      <c r="E128" s="96">
        <f t="shared" si="3"/>
        <v>100000</v>
      </c>
    </row>
    <row r="129" spans="1:8" x14ac:dyDescent="0.35">
      <c r="B129" t="s">
        <v>875</v>
      </c>
      <c r="C129" s="92">
        <v>0.01</v>
      </c>
      <c r="D129" s="59">
        <f>SUM(D120:D128)</f>
        <v>8566.0175760086877</v>
      </c>
    </row>
    <row r="131" spans="1:8" x14ac:dyDescent="0.35">
      <c r="B131" t="s">
        <v>862</v>
      </c>
      <c r="C131" s="90"/>
    </row>
    <row r="132" spans="1:8" x14ac:dyDescent="0.35">
      <c r="B132" t="s">
        <v>860</v>
      </c>
      <c r="C132" s="90"/>
      <c r="D132" s="3">
        <f>+C119*-1</f>
        <v>91433.9824239913</v>
      </c>
    </row>
    <row r="133" spans="1:8" x14ac:dyDescent="0.35">
      <c r="B133" t="s">
        <v>861</v>
      </c>
      <c r="C133" s="90"/>
      <c r="E133" s="3">
        <f>+D132</f>
        <v>91433.9824239913</v>
      </c>
    </row>
    <row r="134" spans="1:8" x14ac:dyDescent="0.35">
      <c r="B134" t="s">
        <v>862</v>
      </c>
    </row>
    <row r="135" spans="1:8" x14ac:dyDescent="0.35">
      <c r="B135" t="s">
        <v>860</v>
      </c>
      <c r="D135" s="3">
        <f>+D120</f>
        <v>914.33982423991301</v>
      </c>
    </row>
    <row r="136" spans="1:8" x14ac:dyDescent="0.35">
      <c r="B136" t="s">
        <v>868</v>
      </c>
      <c r="E136" s="3">
        <f>+D135</f>
        <v>914.33982423991301</v>
      </c>
    </row>
    <row r="138" spans="1:8" x14ac:dyDescent="0.35">
      <c r="A138" s="102" t="s">
        <v>880</v>
      </c>
    </row>
    <row r="139" spans="1:8" ht="31.5" customHeight="1" x14ac:dyDescent="0.35">
      <c r="B139" s="1148" t="s">
        <v>881</v>
      </c>
      <c r="C139" s="1148"/>
      <c r="D139" s="1148"/>
      <c r="E139" s="1148"/>
      <c r="F139" s="1148"/>
      <c r="G139" s="1148"/>
      <c r="H139" s="1148"/>
    </row>
    <row r="140" spans="1:8" ht="30.75" customHeight="1" x14ac:dyDescent="0.35">
      <c r="B140" s="1148" t="s">
        <v>882</v>
      </c>
      <c r="C140" s="1148"/>
      <c r="D140" s="1148"/>
      <c r="E140" s="1148"/>
      <c r="F140" s="1148"/>
      <c r="G140" s="1148"/>
      <c r="H140" s="1148"/>
    </row>
    <row r="141" spans="1:8" ht="29.25" customHeight="1" x14ac:dyDescent="0.35">
      <c r="B141" s="1148" t="s">
        <v>883</v>
      </c>
      <c r="C141" s="1148"/>
      <c r="D141" s="1148"/>
      <c r="E141" s="1148"/>
      <c r="F141" s="1148"/>
      <c r="G141" s="1148"/>
      <c r="H141" s="1148"/>
    </row>
    <row r="143" spans="1:8" x14ac:dyDescent="0.35">
      <c r="B143" t="s">
        <v>884</v>
      </c>
      <c r="D143" s="88" t="s">
        <v>885</v>
      </c>
      <c r="E143" t="s">
        <v>886</v>
      </c>
    </row>
    <row r="145" spans="2:9" x14ac:dyDescent="0.35">
      <c r="B145" s="1552" t="s">
        <v>884</v>
      </c>
      <c r="C145" s="1552"/>
      <c r="D145" s="1550" t="s">
        <v>885</v>
      </c>
      <c r="E145" t="s">
        <v>887</v>
      </c>
    </row>
    <row r="146" spans="2:9" x14ac:dyDescent="0.35">
      <c r="B146" s="1552"/>
      <c r="C146" s="1552"/>
      <c r="D146" s="1550"/>
      <c r="E146" t="s">
        <v>888</v>
      </c>
    </row>
    <row r="148" spans="2:9" x14ac:dyDescent="0.35">
      <c r="B148" s="1552" t="s">
        <v>884</v>
      </c>
      <c r="C148" s="1552"/>
      <c r="D148" s="1550" t="s">
        <v>885</v>
      </c>
      <c r="E148" t="s">
        <v>889</v>
      </c>
    </row>
    <row r="149" spans="2:9" x14ac:dyDescent="0.35">
      <c r="B149" s="1552"/>
      <c r="C149" s="1552"/>
      <c r="D149" s="1550"/>
      <c r="E149" t="s">
        <v>890</v>
      </c>
    </row>
    <row r="151" spans="2:9" ht="30" customHeight="1" x14ac:dyDescent="0.35">
      <c r="B151" s="4" t="s">
        <v>891</v>
      </c>
      <c r="C151" s="4"/>
      <c r="D151" s="101" t="s">
        <v>885</v>
      </c>
      <c r="E151" s="1551" t="s">
        <v>892</v>
      </c>
      <c r="F151" s="1551"/>
      <c r="G151" s="1551"/>
      <c r="H151" s="1551"/>
      <c r="I151" s="1551"/>
    </row>
    <row r="152" spans="2:9" ht="30" customHeight="1" x14ac:dyDescent="0.35">
      <c r="B152" s="4"/>
      <c r="C152" s="4"/>
      <c r="D152" s="101"/>
      <c r="E152" s="103"/>
      <c r="F152" s="103"/>
      <c r="G152" s="103"/>
      <c r="H152" s="103"/>
      <c r="I152" s="103"/>
    </row>
    <row r="153" spans="2:9" x14ac:dyDescent="0.35">
      <c r="B153" s="4" t="s">
        <v>891</v>
      </c>
      <c r="C153" s="4"/>
      <c r="D153" s="101" t="s">
        <v>885</v>
      </c>
      <c r="E153" s="1551" t="s">
        <v>897</v>
      </c>
      <c r="F153" s="1551"/>
      <c r="G153" s="1551"/>
      <c r="H153" s="1551"/>
      <c r="I153" s="1551"/>
    </row>
    <row r="154" spans="2:9" x14ac:dyDescent="0.35">
      <c r="B154" t="s">
        <v>851</v>
      </c>
    </row>
    <row r="155" spans="2:9" ht="32.25" customHeight="1" x14ac:dyDescent="0.35">
      <c r="B155" s="1148" t="s">
        <v>893</v>
      </c>
      <c r="C155" s="1148"/>
      <c r="D155" s="1148"/>
      <c r="E155" s="1148"/>
      <c r="F155" s="1148"/>
      <c r="G155" s="1148"/>
      <c r="H155" s="1148"/>
    </row>
    <row r="156" spans="2:9" x14ac:dyDescent="0.35">
      <c r="B156" s="1148" t="s">
        <v>894</v>
      </c>
      <c r="C156" s="1148"/>
      <c r="D156" s="1148"/>
      <c r="E156" s="1148"/>
      <c r="F156" s="1148"/>
      <c r="G156" s="1148"/>
      <c r="H156" s="1148"/>
    </row>
    <row r="157" spans="2:9" x14ac:dyDescent="0.35">
      <c r="B157" t="s">
        <v>895</v>
      </c>
    </row>
    <row r="159" spans="2:9" x14ac:dyDescent="0.35">
      <c r="B159" t="s">
        <v>862</v>
      </c>
    </row>
    <row r="160" spans="2:9" x14ac:dyDescent="0.35">
      <c r="B160" t="s">
        <v>898</v>
      </c>
      <c r="D160" s="3">
        <v>130000</v>
      </c>
    </row>
    <row r="161" spans="1:8" x14ac:dyDescent="0.35">
      <c r="B161" t="s">
        <v>901</v>
      </c>
      <c r="E161" s="3">
        <v>15000</v>
      </c>
    </row>
    <row r="162" spans="1:8" x14ac:dyDescent="0.35">
      <c r="B162" t="s">
        <v>861</v>
      </c>
      <c r="E162" s="3">
        <v>115000</v>
      </c>
    </row>
    <row r="163" spans="1:8" x14ac:dyDescent="0.35">
      <c r="B163" t="s">
        <v>862</v>
      </c>
      <c r="D163" t="s">
        <v>219</v>
      </c>
    </row>
    <row r="164" spans="1:8" x14ac:dyDescent="0.35">
      <c r="B164" t="str">
        <f>+B161</f>
        <v>Ingresos diferidos (PASIVO)</v>
      </c>
      <c r="D164" s="3">
        <v>5000</v>
      </c>
    </row>
    <row r="165" spans="1:8" x14ac:dyDescent="0.35">
      <c r="B165" t="s">
        <v>896</v>
      </c>
      <c r="E165" s="3">
        <v>5000</v>
      </c>
    </row>
    <row r="166" spans="1:8" x14ac:dyDescent="0.35">
      <c r="B166" t="s">
        <v>862</v>
      </c>
      <c r="D166" t="s">
        <v>899</v>
      </c>
    </row>
    <row r="167" spans="1:8" x14ac:dyDescent="0.35">
      <c r="B167" t="str">
        <f>+B164</f>
        <v>Ingresos diferidos (PASIVO)</v>
      </c>
      <c r="D167" s="3">
        <v>5000</v>
      </c>
    </row>
    <row r="168" spans="1:8" x14ac:dyDescent="0.35">
      <c r="B168" t="s">
        <v>896</v>
      </c>
      <c r="E168" s="3">
        <v>5000</v>
      </c>
    </row>
    <row r="169" spans="1:8" x14ac:dyDescent="0.35">
      <c r="B169" t="s">
        <v>862</v>
      </c>
      <c r="D169" t="s">
        <v>900</v>
      </c>
    </row>
    <row r="170" spans="1:8" x14ac:dyDescent="0.35">
      <c r="B170" t="str">
        <f>+B167</f>
        <v>Ingresos diferidos (PASIVO)</v>
      </c>
      <c r="D170" s="3">
        <v>5000</v>
      </c>
    </row>
    <row r="171" spans="1:8" x14ac:dyDescent="0.35">
      <c r="B171" t="s">
        <v>896</v>
      </c>
      <c r="E171" s="3">
        <v>5000</v>
      </c>
    </row>
    <row r="173" spans="1:8" x14ac:dyDescent="0.35">
      <c r="A173" s="102" t="s">
        <v>902</v>
      </c>
    </row>
    <row r="175" spans="1:8" ht="31.5" customHeight="1" x14ac:dyDescent="0.35">
      <c r="B175" s="1148" t="s">
        <v>903</v>
      </c>
      <c r="C175" s="1148"/>
      <c r="D175" s="1148"/>
      <c r="E175" s="1148"/>
      <c r="F175" s="1148"/>
      <c r="G175" s="1148"/>
      <c r="H175" s="1148"/>
    </row>
    <row r="176" spans="1:8" ht="33" customHeight="1" x14ac:dyDescent="0.35">
      <c r="B176" s="1148" t="s">
        <v>904</v>
      </c>
      <c r="C176" s="1148"/>
      <c r="D176" s="1148"/>
      <c r="E176" s="1148"/>
      <c r="F176" s="1148"/>
      <c r="G176" s="1148"/>
      <c r="H176" s="1148"/>
    </row>
    <row r="177" spans="1:8" x14ac:dyDescent="0.35">
      <c r="B177" t="s">
        <v>905</v>
      </c>
    </row>
    <row r="179" spans="1:8" x14ac:dyDescent="0.35">
      <c r="B179" t="s">
        <v>851</v>
      </c>
    </row>
    <row r="180" spans="1:8" ht="31.5" customHeight="1" x14ac:dyDescent="0.35">
      <c r="B180" s="1148" t="s">
        <v>907</v>
      </c>
      <c r="C180" s="1148"/>
      <c r="D180" s="1148"/>
      <c r="E180" s="1148"/>
      <c r="F180" s="1148"/>
      <c r="G180" s="1148"/>
      <c r="H180" s="1148"/>
    </row>
    <row r="181" spans="1:8" x14ac:dyDescent="0.35">
      <c r="B181" t="s">
        <v>906</v>
      </c>
    </row>
    <row r="183" spans="1:8" x14ac:dyDescent="0.35">
      <c r="B183" t="s">
        <v>862</v>
      </c>
    </row>
    <row r="184" spans="1:8" x14ac:dyDescent="0.35">
      <c r="B184" t="s">
        <v>898</v>
      </c>
      <c r="D184" s="3">
        <v>2500</v>
      </c>
    </row>
    <row r="185" spans="1:8" x14ac:dyDescent="0.35">
      <c r="B185" t="s">
        <v>901</v>
      </c>
      <c r="E185" s="3">
        <v>2300</v>
      </c>
    </row>
    <row r="186" spans="1:8" x14ac:dyDescent="0.35">
      <c r="B186" t="s">
        <v>908</v>
      </c>
      <c r="E186" s="3">
        <v>200</v>
      </c>
    </row>
    <row r="188" spans="1:8" ht="30.75" customHeight="1" x14ac:dyDescent="0.35">
      <c r="B188" s="1155" t="s">
        <v>909</v>
      </c>
      <c r="C188" s="1155"/>
      <c r="D188" s="1155"/>
      <c r="E188" s="1155"/>
      <c r="F188" s="1155"/>
      <c r="G188" s="1155"/>
      <c r="H188" s="1155"/>
    </row>
    <row r="189" spans="1:8" x14ac:dyDescent="0.35">
      <c r="E189" s="3"/>
    </row>
    <row r="190" spans="1:8" x14ac:dyDescent="0.35">
      <c r="A190" s="102" t="s">
        <v>910</v>
      </c>
    </row>
    <row r="192" spans="1:8" ht="29.25" customHeight="1" x14ac:dyDescent="0.35">
      <c r="B192" s="1148" t="s">
        <v>911</v>
      </c>
      <c r="C192" s="1148"/>
      <c r="D192" s="1148"/>
      <c r="E192" s="1148"/>
      <c r="F192" s="1148"/>
      <c r="G192" s="1148"/>
      <c r="H192" s="1148"/>
    </row>
    <row r="193" spans="2:5" x14ac:dyDescent="0.35">
      <c r="B193">
        <v>1</v>
      </c>
      <c r="C193" t="s">
        <v>912</v>
      </c>
    </row>
    <row r="194" spans="2:5" x14ac:dyDescent="0.35">
      <c r="B194">
        <v>2</v>
      </c>
      <c r="C194" t="s">
        <v>913</v>
      </c>
    </row>
    <row r="195" spans="2:5" x14ac:dyDescent="0.35">
      <c r="B195">
        <v>3</v>
      </c>
      <c r="C195" t="s">
        <v>914</v>
      </c>
    </row>
    <row r="196" spans="2:5" x14ac:dyDescent="0.35">
      <c r="B196">
        <v>4</v>
      </c>
      <c r="C196" t="s">
        <v>915</v>
      </c>
    </row>
    <row r="197" spans="2:5" x14ac:dyDescent="0.35">
      <c r="B197">
        <v>5</v>
      </c>
      <c r="C197" t="s">
        <v>916</v>
      </c>
    </row>
    <row r="198" spans="2:5" x14ac:dyDescent="0.35">
      <c r="B198" t="s">
        <v>851</v>
      </c>
    </row>
    <row r="199" spans="2:5" x14ac:dyDescent="0.35">
      <c r="B199" t="s">
        <v>917</v>
      </c>
    </row>
    <row r="200" spans="2:5" x14ac:dyDescent="0.35">
      <c r="B200" t="s">
        <v>918</v>
      </c>
      <c r="D200">
        <v>3</v>
      </c>
      <c r="E200" t="s">
        <v>919</v>
      </c>
    </row>
    <row r="201" spans="2:5" x14ac:dyDescent="0.35">
      <c r="B201" t="s">
        <v>920</v>
      </c>
      <c r="D201">
        <v>1.75</v>
      </c>
      <c r="E201" t="s">
        <v>919</v>
      </c>
    </row>
    <row r="202" spans="2:5" x14ac:dyDescent="0.35">
      <c r="B202" t="s">
        <v>921</v>
      </c>
    </row>
    <row r="203" spans="2:5" x14ac:dyDescent="0.35">
      <c r="B203" t="s">
        <v>922</v>
      </c>
    </row>
    <row r="204" spans="2:5" x14ac:dyDescent="0.35">
      <c r="B204" t="s">
        <v>923</v>
      </c>
    </row>
    <row r="206" spans="2:5" x14ac:dyDescent="0.35">
      <c r="B206" t="s">
        <v>862</v>
      </c>
      <c r="D206" t="s">
        <v>219</v>
      </c>
    </row>
    <row r="207" spans="2:5" x14ac:dyDescent="0.35">
      <c r="B207" t="s">
        <v>860</v>
      </c>
      <c r="D207" s="3">
        <f>+D200*100000</f>
        <v>300000</v>
      </c>
    </row>
    <row r="208" spans="2:5" x14ac:dyDescent="0.35">
      <c r="B208" t="s">
        <v>901</v>
      </c>
      <c r="E208" s="3">
        <v>150000</v>
      </c>
    </row>
    <row r="209" spans="2:5" x14ac:dyDescent="0.35">
      <c r="B209" t="s">
        <v>924</v>
      </c>
      <c r="E209" s="3">
        <v>150000</v>
      </c>
    </row>
    <row r="210" spans="2:5" x14ac:dyDescent="0.35">
      <c r="B210" t="s">
        <v>862</v>
      </c>
    </row>
    <row r="211" spans="2:5" x14ac:dyDescent="0.35">
      <c r="B211" t="s">
        <v>806</v>
      </c>
      <c r="D211" s="3">
        <f>+D201*50000</f>
        <v>87500</v>
      </c>
    </row>
    <row r="212" spans="2:5" x14ac:dyDescent="0.35">
      <c r="B212" t="s">
        <v>925</v>
      </c>
      <c r="E212" s="3">
        <f>+D211</f>
        <v>87500</v>
      </c>
    </row>
    <row r="214" spans="2:5" x14ac:dyDescent="0.35">
      <c r="B214" t="s">
        <v>862</v>
      </c>
      <c r="D214" t="s">
        <v>926</v>
      </c>
    </row>
    <row r="215" spans="2:5" x14ac:dyDescent="0.35">
      <c r="B215" t="s">
        <v>901</v>
      </c>
      <c r="D215" s="3">
        <v>150000</v>
      </c>
    </row>
    <row r="216" spans="2:5" x14ac:dyDescent="0.35">
      <c r="B216" t="s">
        <v>924</v>
      </c>
      <c r="E216" s="3">
        <v>150000</v>
      </c>
    </row>
    <row r="217" spans="2:5" x14ac:dyDescent="0.35">
      <c r="E217" s="3"/>
    </row>
    <row r="218" spans="2:5" x14ac:dyDescent="0.35">
      <c r="B218" t="s">
        <v>862</v>
      </c>
    </row>
    <row r="219" spans="2:5" x14ac:dyDescent="0.35">
      <c r="B219" t="s">
        <v>806</v>
      </c>
      <c r="D219" s="3">
        <v>87500</v>
      </c>
    </row>
    <row r="220" spans="2:5" x14ac:dyDescent="0.35">
      <c r="B220" t="s">
        <v>925</v>
      </c>
      <c r="E220" s="3">
        <f>+D219</f>
        <v>87500</v>
      </c>
    </row>
    <row r="222" spans="2:5" x14ac:dyDescent="0.35">
      <c r="B222" t="s">
        <v>851</v>
      </c>
    </row>
    <row r="223" spans="2:5" x14ac:dyDescent="0.35">
      <c r="B223" t="s">
        <v>927</v>
      </c>
    </row>
    <row r="224" spans="2:5" x14ac:dyDescent="0.35">
      <c r="B224" t="s">
        <v>928</v>
      </c>
    </row>
    <row r="225" spans="2:5" x14ac:dyDescent="0.35">
      <c r="B225" t="s">
        <v>929</v>
      </c>
    </row>
    <row r="227" spans="2:5" x14ac:dyDescent="0.35">
      <c r="B227" t="s">
        <v>862</v>
      </c>
      <c r="D227" t="s">
        <v>219</v>
      </c>
    </row>
    <row r="228" spans="2:5" x14ac:dyDescent="0.35">
      <c r="B228" t="s">
        <v>860</v>
      </c>
      <c r="D228" s="3">
        <v>100000</v>
      </c>
    </row>
    <row r="229" spans="2:5" x14ac:dyDescent="0.35">
      <c r="B229" t="s">
        <v>924</v>
      </c>
      <c r="E229" s="3">
        <f>+D228</f>
        <v>100000</v>
      </c>
    </row>
    <row r="230" spans="2:5" x14ac:dyDescent="0.35">
      <c r="B230" t="s">
        <v>862</v>
      </c>
    </row>
    <row r="231" spans="2:5" x14ac:dyDescent="0.35">
      <c r="B231" t="s">
        <v>924</v>
      </c>
      <c r="D231" s="3">
        <v>10000</v>
      </c>
    </row>
    <row r="232" spans="2:5" x14ac:dyDescent="0.35">
      <c r="B232" t="s">
        <v>930</v>
      </c>
      <c r="E232" s="3">
        <f>+D231</f>
        <v>10000</v>
      </c>
    </row>
    <row r="233" spans="2:5" x14ac:dyDescent="0.35">
      <c r="B233" t="s">
        <v>862</v>
      </c>
      <c r="D233" t="s">
        <v>926</v>
      </c>
    </row>
    <row r="234" spans="2:5" x14ac:dyDescent="0.35">
      <c r="B234" t="s">
        <v>930</v>
      </c>
      <c r="D234" s="3">
        <v>10000</v>
      </c>
    </row>
    <row r="235" spans="2:5" x14ac:dyDescent="0.35">
      <c r="B235" t="s">
        <v>860</v>
      </c>
      <c r="E235" s="3">
        <v>10000</v>
      </c>
    </row>
    <row r="236" spans="2:5" x14ac:dyDescent="0.35">
      <c r="B236" t="s">
        <v>862</v>
      </c>
    </row>
    <row r="238" spans="2:5" x14ac:dyDescent="0.35">
      <c r="B238" t="s">
        <v>931</v>
      </c>
    </row>
    <row r="239" spans="2:5" x14ac:dyDescent="0.35">
      <c r="B239" t="s">
        <v>935</v>
      </c>
      <c r="C239">
        <v>200000</v>
      </c>
    </row>
    <row r="240" spans="2:5" x14ac:dyDescent="0.35">
      <c r="B240" t="s">
        <v>932</v>
      </c>
      <c r="C240">
        <v>1.75</v>
      </c>
    </row>
    <row r="241" spans="2:5" x14ac:dyDescent="0.35">
      <c r="B241" t="s">
        <v>933</v>
      </c>
      <c r="C241">
        <v>3</v>
      </c>
    </row>
    <row r="242" spans="2:5" x14ac:dyDescent="0.35">
      <c r="B242" t="s">
        <v>934</v>
      </c>
    </row>
    <row r="244" spans="2:5" x14ac:dyDescent="0.35">
      <c r="B244" t="s">
        <v>862</v>
      </c>
      <c r="D244" t="s">
        <v>219</v>
      </c>
    </row>
    <row r="245" spans="2:5" x14ac:dyDescent="0.35">
      <c r="B245" t="s">
        <v>860</v>
      </c>
      <c r="D245" s="3">
        <f>+C239*C241</f>
        <v>600000</v>
      </c>
    </row>
    <row r="246" spans="2:5" x14ac:dyDescent="0.35">
      <c r="B246" t="s">
        <v>924</v>
      </c>
      <c r="E246" s="3">
        <f>+D245</f>
        <v>600000</v>
      </c>
    </row>
    <row r="248" spans="2:5" x14ac:dyDescent="0.35">
      <c r="B248" t="s">
        <v>862</v>
      </c>
    </row>
    <row r="249" spans="2:5" x14ac:dyDescent="0.35">
      <c r="B249" t="s">
        <v>806</v>
      </c>
      <c r="D249" s="3">
        <f>+C239*C240</f>
        <v>350000</v>
      </c>
    </row>
    <row r="250" spans="2:5" x14ac:dyDescent="0.35">
      <c r="B250" t="s">
        <v>925</v>
      </c>
      <c r="E250" s="3">
        <f>+D249</f>
        <v>350000</v>
      </c>
    </row>
    <row r="252" spans="2:5" x14ac:dyDescent="0.35">
      <c r="B252" t="s">
        <v>862</v>
      </c>
      <c r="D252" t="s">
        <v>926</v>
      </c>
    </row>
    <row r="253" spans="2:5" x14ac:dyDescent="0.35">
      <c r="B253" t="s">
        <v>924</v>
      </c>
      <c r="D253" s="3">
        <f>+D245</f>
        <v>600000</v>
      </c>
    </row>
    <row r="254" spans="2:5" x14ac:dyDescent="0.35">
      <c r="B254" t="s">
        <v>860</v>
      </c>
      <c r="E254" s="3">
        <f>+D253</f>
        <v>600000</v>
      </c>
    </row>
    <row r="256" spans="2:5" x14ac:dyDescent="0.35">
      <c r="B256" t="s">
        <v>862</v>
      </c>
    </row>
    <row r="257" spans="1:5" x14ac:dyDescent="0.35">
      <c r="B257" t="s">
        <v>898</v>
      </c>
      <c r="D257" s="3">
        <f>+D253</f>
        <v>600000</v>
      </c>
    </row>
    <row r="258" spans="1:5" x14ac:dyDescent="0.35">
      <c r="B258" t="s">
        <v>924</v>
      </c>
      <c r="E258" s="3">
        <f>+D257</f>
        <v>600000</v>
      </c>
    </row>
    <row r="260" spans="1:5" x14ac:dyDescent="0.35">
      <c r="A260" s="102" t="s">
        <v>936</v>
      </c>
    </row>
    <row r="262" spans="1:5" x14ac:dyDescent="0.35">
      <c r="B262" t="s">
        <v>937</v>
      </c>
    </row>
    <row r="263" spans="1:5" x14ac:dyDescent="0.35">
      <c r="B263" t="s">
        <v>938</v>
      </c>
    </row>
    <row r="264" spans="1:5" x14ac:dyDescent="0.35">
      <c r="B264">
        <v>1</v>
      </c>
      <c r="C264" t="s">
        <v>939</v>
      </c>
    </row>
    <row r="265" spans="1:5" x14ac:dyDescent="0.35">
      <c r="B265">
        <v>2</v>
      </c>
      <c r="C265" t="s">
        <v>940</v>
      </c>
    </row>
    <row r="266" spans="1:5" x14ac:dyDescent="0.35">
      <c r="B266">
        <v>3</v>
      </c>
      <c r="C266" t="s">
        <v>941</v>
      </c>
    </row>
    <row r="267" spans="1:5" x14ac:dyDescent="0.35">
      <c r="B267">
        <v>4</v>
      </c>
      <c r="C267" t="s">
        <v>942</v>
      </c>
    </row>
    <row r="268" spans="1:5" x14ac:dyDescent="0.35">
      <c r="B268" t="s">
        <v>851</v>
      </c>
    </row>
    <row r="269" spans="1:5" x14ac:dyDescent="0.35">
      <c r="B269" t="s">
        <v>943</v>
      </c>
      <c r="D269" s="3">
        <v>100000</v>
      </c>
    </row>
    <row r="270" spans="1:5" x14ac:dyDescent="0.35">
      <c r="B270" t="s">
        <v>944</v>
      </c>
      <c r="D270" s="3">
        <v>50000</v>
      </c>
    </row>
    <row r="271" spans="1:5" x14ac:dyDescent="0.35">
      <c r="B271" t="s">
        <v>945</v>
      </c>
      <c r="D271">
        <v>2</v>
      </c>
      <c r="E271" t="s">
        <v>946</v>
      </c>
    </row>
    <row r="272" spans="1:5" x14ac:dyDescent="0.35">
      <c r="B272" s="1551" t="s">
        <v>947</v>
      </c>
      <c r="C272" s="1551"/>
      <c r="D272" s="3">
        <v>20000</v>
      </c>
      <c r="E272" t="s">
        <v>948</v>
      </c>
    </row>
    <row r="273" spans="2:7" x14ac:dyDescent="0.35">
      <c r="B273" s="1551"/>
      <c r="C273" s="1551"/>
      <c r="D273" s="3">
        <v>30000</v>
      </c>
      <c r="E273" t="s">
        <v>949</v>
      </c>
    </row>
    <row r="274" spans="2:7" x14ac:dyDescent="0.35">
      <c r="F274" s="89" t="s">
        <v>219</v>
      </c>
      <c r="G274" s="89" t="s">
        <v>926</v>
      </c>
    </row>
    <row r="275" spans="2:7" ht="15" thickBot="1" x14ac:dyDescent="0.4">
      <c r="B275" s="1557" t="s">
        <v>950</v>
      </c>
      <c r="C275" s="1557"/>
      <c r="D275" s="1555" t="s">
        <v>951</v>
      </c>
      <c r="E275" s="1555"/>
      <c r="F275" s="105">
        <f>+D272</f>
        <v>20000</v>
      </c>
      <c r="G275" s="105">
        <f>+D273</f>
        <v>30000</v>
      </c>
    </row>
    <row r="276" spans="2:7" x14ac:dyDescent="0.35">
      <c r="B276" s="1557"/>
      <c r="C276" s="1557"/>
      <c r="D276" s="1556" t="s">
        <v>944</v>
      </c>
      <c r="E276" s="1556"/>
      <c r="F276" s="3">
        <f>+D270</f>
        <v>50000</v>
      </c>
      <c r="G276" s="3">
        <f>+D270</f>
        <v>50000</v>
      </c>
    </row>
    <row r="278" spans="2:7" x14ac:dyDescent="0.35">
      <c r="C278" s="94" t="s">
        <v>952</v>
      </c>
      <c r="D278" s="94" t="s">
        <v>953</v>
      </c>
      <c r="F278" s="104">
        <f>+F275/F276</f>
        <v>0.4</v>
      </c>
      <c r="G278" s="104">
        <f>+G275/G276</f>
        <v>0.6</v>
      </c>
    </row>
    <row r="279" spans="2:7" x14ac:dyDescent="0.35">
      <c r="B279" s="106" t="s">
        <v>33</v>
      </c>
      <c r="C279" s="95">
        <f>+F278*D269</f>
        <v>40000</v>
      </c>
      <c r="D279" s="95">
        <f>+D269*G278</f>
        <v>60000</v>
      </c>
    </row>
    <row r="280" spans="2:7" x14ac:dyDescent="0.35">
      <c r="B280" s="106" t="str">
        <f>+B272</f>
        <v>COSTOS INCURRIDOS (devengado)</v>
      </c>
      <c r="C280" s="95">
        <f>+D272</f>
        <v>20000</v>
      </c>
      <c r="D280" s="95">
        <f>+D273</f>
        <v>30000</v>
      </c>
    </row>
    <row r="281" spans="2:7" x14ac:dyDescent="0.35">
      <c r="B281" s="106" t="s">
        <v>954</v>
      </c>
      <c r="C281" s="95">
        <f>+C279-C280</f>
        <v>20000</v>
      </c>
      <c r="D281" s="95">
        <f>+D279-D280</f>
        <v>30000</v>
      </c>
    </row>
    <row r="283" spans="2:7" x14ac:dyDescent="0.35">
      <c r="B283" t="s">
        <v>955</v>
      </c>
    </row>
    <row r="284" spans="2:7" x14ac:dyDescent="0.35">
      <c r="B284" t="s">
        <v>956</v>
      </c>
    </row>
    <row r="285" spans="2:7" x14ac:dyDescent="0.35">
      <c r="B285" t="s">
        <v>957</v>
      </c>
      <c r="D285" s="3">
        <v>950000</v>
      </c>
    </row>
    <row r="286" spans="2:7" x14ac:dyDescent="0.35">
      <c r="B286" t="s">
        <v>944</v>
      </c>
      <c r="D286" s="3">
        <v>400000</v>
      </c>
    </row>
    <row r="287" spans="2:7" x14ac:dyDescent="0.35">
      <c r="B287" t="s">
        <v>958</v>
      </c>
      <c r="D287" s="3">
        <v>3</v>
      </c>
      <c r="E287" t="s">
        <v>959</v>
      </c>
    </row>
    <row r="288" spans="2:7" x14ac:dyDescent="0.35">
      <c r="B288" t="s">
        <v>960</v>
      </c>
      <c r="D288" s="3">
        <v>175000</v>
      </c>
      <c r="E288" t="s">
        <v>961</v>
      </c>
    </row>
    <row r="289" spans="2:7" x14ac:dyDescent="0.35">
      <c r="D289" s="3">
        <f>+D286-D288</f>
        <v>225000</v>
      </c>
      <c r="E289" s="107">
        <v>42005</v>
      </c>
    </row>
    <row r="290" spans="2:7" x14ac:dyDescent="0.35">
      <c r="B290" t="s">
        <v>966</v>
      </c>
    </row>
    <row r="291" spans="2:7" x14ac:dyDescent="0.35">
      <c r="B291" t="s">
        <v>962</v>
      </c>
    </row>
    <row r="292" spans="2:7" x14ac:dyDescent="0.35">
      <c r="B292" t="s">
        <v>963</v>
      </c>
    </row>
    <row r="293" spans="2:7" x14ac:dyDescent="0.35">
      <c r="B293" t="s">
        <v>965</v>
      </c>
    </row>
    <row r="294" spans="2:7" x14ac:dyDescent="0.35">
      <c r="B294" t="s">
        <v>964</v>
      </c>
    </row>
    <row r="296" spans="2:7" x14ac:dyDescent="0.35">
      <c r="B296" s="108" t="s">
        <v>962</v>
      </c>
      <c r="C296" s="108"/>
      <c r="D296" s="108"/>
      <c r="E296" s="108"/>
      <c r="F296" s="108"/>
    </row>
    <row r="298" spans="2:7" x14ac:dyDescent="0.35">
      <c r="F298" s="89" t="s">
        <v>967</v>
      </c>
      <c r="G298" s="89" t="s">
        <v>926</v>
      </c>
    </row>
    <row r="299" spans="2:7" ht="15" thickBot="1" x14ac:dyDescent="0.4">
      <c r="B299" s="1557" t="s">
        <v>950</v>
      </c>
      <c r="C299" s="1557"/>
      <c r="D299" s="1555" t="s">
        <v>951</v>
      </c>
      <c r="E299" s="1555"/>
      <c r="F299" s="105">
        <f>+D288</f>
        <v>175000</v>
      </c>
      <c r="G299" s="105">
        <f>+D289</f>
        <v>225000</v>
      </c>
    </row>
    <row r="300" spans="2:7" x14ac:dyDescent="0.35">
      <c r="B300" s="1557"/>
      <c r="C300" s="1557"/>
      <c r="D300" s="1556" t="s">
        <v>944</v>
      </c>
      <c r="E300" s="1556"/>
      <c r="F300" s="3">
        <f>+D286</f>
        <v>400000</v>
      </c>
      <c r="G300" s="3">
        <f>+D286</f>
        <v>400000</v>
      </c>
    </row>
    <row r="302" spans="2:7" x14ac:dyDescent="0.35">
      <c r="C302" s="94" t="s">
        <v>952</v>
      </c>
      <c r="D302" s="94" t="s">
        <v>953</v>
      </c>
      <c r="F302" s="104">
        <f>+F299/F300</f>
        <v>0.4375</v>
      </c>
      <c r="G302" s="104">
        <f>+G299/G300</f>
        <v>0.5625</v>
      </c>
    </row>
    <row r="303" spans="2:7" x14ac:dyDescent="0.35">
      <c r="B303" s="106" t="s">
        <v>33</v>
      </c>
      <c r="C303" s="95">
        <f>+F302*D285</f>
        <v>415625</v>
      </c>
      <c r="D303" s="95">
        <f>+G302*D285</f>
        <v>534375</v>
      </c>
    </row>
    <row r="304" spans="2:7" x14ac:dyDescent="0.35">
      <c r="B304" s="106" t="str">
        <f>+B296</f>
        <v>CASO No 1: COBRO EN EFECTIVO Y FACTURO TODO EL CONTRATO EN EL DIA 1</v>
      </c>
      <c r="C304" s="95">
        <f>+D288</f>
        <v>175000</v>
      </c>
      <c r="D304" s="95">
        <f>+D289</f>
        <v>225000</v>
      </c>
    </row>
    <row r="305" spans="2:5" x14ac:dyDescent="0.35">
      <c r="B305" s="106" t="s">
        <v>954</v>
      </c>
      <c r="C305" s="95">
        <f>+C303-C304</f>
        <v>240625</v>
      </c>
      <c r="D305" s="95">
        <f>+D303-D304</f>
        <v>309375</v>
      </c>
    </row>
    <row r="307" spans="2:5" x14ac:dyDescent="0.35">
      <c r="B307" t="s">
        <v>862</v>
      </c>
      <c r="D307" t="str">
        <f>+C302</f>
        <v>AÑO 1</v>
      </c>
    </row>
    <row r="308" spans="2:5" x14ac:dyDescent="0.35">
      <c r="B308" t="s">
        <v>898</v>
      </c>
      <c r="D308" s="3">
        <f>+D285</f>
        <v>950000</v>
      </c>
    </row>
    <row r="309" spans="2:5" x14ac:dyDescent="0.35">
      <c r="B309" t="s">
        <v>901</v>
      </c>
      <c r="E309" s="3">
        <f>+D308</f>
        <v>950000</v>
      </c>
    </row>
    <row r="310" spans="2:5" x14ac:dyDescent="0.35">
      <c r="E310" s="3"/>
    </row>
    <row r="311" spans="2:5" x14ac:dyDescent="0.35">
      <c r="B311" t="s">
        <v>862</v>
      </c>
      <c r="D311" t="str">
        <f>+D307</f>
        <v>AÑO 1</v>
      </c>
      <c r="E311" s="3"/>
    </row>
    <row r="312" spans="2:5" x14ac:dyDescent="0.35">
      <c r="B312" t="s">
        <v>969</v>
      </c>
      <c r="D312" s="3">
        <f>+C304</f>
        <v>175000</v>
      </c>
    </row>
    <row r="313" spans="2:5" x14ac:dyDescent="0.35">
      <c r="B313" t="s">
        <v>970</v>
      </c>
      <c r="E313" s="3">
        <f>+C304</f>
        <v>175000</v>
      </c>
    </row>
    <row r="314" spans="2:5" x14ac:dyDescent="0.35">
      <c r="B314" t="s">
        <v>862</v>
      </c>
    </row>
    <row r="315" spans="2:5" x14ac:dyDescent="0.35">
      <c r="B315" t="s">
        <v>901</v>
      </c>
      <c r="D315" s="3">
        <f>+C303</f>
        <v>415625</v>
      </c>
      <c r="E315" s="3"/>
    </row>
    <row r="316" spans="2:5" x14ac:dyDescent="0.35">
      <c r="B316" t="s">
        <v>968</v>
      </c>
      <c r="E316" s="3">
        <f>+D315</f>
        <v>415625</v>
      </c>
    </row>
    <row r="318" spans="2:5" x14ac:dyDescent="0.35">
      <c r="B318" t="s">
        <v>862</v>
      </c>
      <c r="D318" t="s">
        <v>953</v>
      </c>
    </row>
    <row r="319" spans="2:5" x14ac:dyDescent="0.35">
      <c r="B319" t="s">
        <v>969</v>
      </c>
      <c r="D319" s="3">
        <f>+D304</f>
        <v>225000</v>
      </c>
    </row>
    <row r="320" spans="2:5" x14ac:dyDescent="0.35">
      <c r="B320" t="s">
        <v>970</v>
      </c>
      <c r="E320" s="3">
        <f>+D319</f>
        <v>225000</v>
      </c>
    </row>
    <row r="321" spans="2:7" x14ac:dyDescent="0.35">
      <c r="B321" t="s">
        <v>862</v>
      </c>
      <c r="E321" s="3"/>
    </row>
    <row r="322" spans="2:7" x14ac:dyDescent="0.35">
      <c r="B322" t="s">
        <v>901</v>
      </c>
      <c r="D322" s="3">
        <f>+D303</f>
        <v>534375</v>
      </c>
    </row>
    <row r="323" spans="2:7" x14ac:dyDescent="0.35">
      <c r="B323" t="s">
        <v>968</v>
      </c>
      <c r="E323" s="3">
        <f>+D322</f>
        <v>534375</v>
      </c>
    </row>
    <row r="325" spans="2:7" x14ac:dyDescent="0.35">
      <c r="B325" s="108" t="s">
        <v>963</v>
      </c>
      <c r="C325" s="108"/>
      <c r="D325" s="109"/>
      <c r="E325" s="108"/>
      <c r="F325" s="108"/>
      <c r="G325" s="108"/>
    </row>
    <row r="326" spans="2:7" x14ac:dyDescent="0.35">
      <c r="E326" s="3"/>
    </row>
    <row r="327" spans="2:7" x14ac:dyDescent="0.35">
      <c r="B327" t="s">
        <v>862</v>
      </c>
      <c r="D327" t="s">
        <v>952</v>
      </c>
      <c r="E327" s="3"/>
    </row>
    <row r="328" spans="2:7" x14ac:dyDescent="0.35">
      <c r="B328" t="s">
        <v>969</v>
      </c>
      <c r="D328" s="3">
        <f>+D312</f>
        <v>175000</v>
      </c>
    </row>
    <row r="329" spans="2:7" x14ac:dyDescent="0.35">
      <c r="B329" t="s">
        <v>970</v>
      </c>
      <c r="E329" s="3">
        <f>+D328</f>
        <v>175000</v>
      </c>
    </row>
    <row r="330" spans="2:7" x14ac:dyDescent="0.35">
      <c r="B330" t="s">
        <v>862</v>
      </c>
    </row>
    <row r="331" spans="2:7" x14ac:dyDescent="0.35">
      <c r="B331" t="s">
        <v>971</v>
      </c>
      <c r="D331" s="3">
        <v>415625</v>
      </c>
    </row>
    <row r="332" spans="2:7" x14ac:dyDescent="0.35">
      <c r="B332" t="s">
        <v>973</v>
      </c>
      <c r="E332" s="3">
        <f>+D331</f>
        <v>415625</v>
      </c>
    </row>
    <row r="333" spans="2:7" x14ac:dyDescent="0.35">
      <c r="B333" s="110" t="s">
        <v>972</v>
      </c>
    </row>
    <row r="334" spans="2:7" x14ac:dyDescent="0.35">
      <c r="B334" t="s">
        <v>862</v>
      </c>
      <c r="D334" t="s">
        <v>953</v>
      </c>
    </row>
    <row r="335" spans="2:7" x14ac:dyDescent="0.35">
      <c r="B335" t="s">
        <v>969</v>
      </c>
      <c r="D335" s="3">
        <f>+D319</f>
        <v>225000</v>
      </c>
    </row>
    <row r="336" spans="2:7" x14ac:dyDescent="0.35">
      <c r="B336" t="s">
        <v>970</v>
      </c>
      <c r="E336" s="3">
        <f>+D335</f>
        <v>225000</v>
      </c>
    </row>
    <row r="337" spans="2:11" x14ac:dyDescent="0.35">
      <c r="B337" t="s">
        <v>862</v>
      </c>
    </row>
    <row r="338" spans="2:11" x14ac:dyDescent="0.35">
      <c r="B338" t="s">
        <v>973</v>
      </c>
      <c r="D338" s="3">
        <f>+D331</f>
        <v>415625</v>
      </c>
    </row>
    <row r="339" spans="2:11" x14ac:dyDescent="0.35">
      <c r="B339" t="s">
        <v>971</v>
      </c>
      <c r="E339" s="3">
        <f>+D338</f>
        <v>415625</v>
      </c>
    </row>
    <row r="340" spans="2:11" x14ac:dyDescent="0.35">
      <c r="B340" t="s">
        <v>862</v>
      </c>
      <c r="E340" s="3"/>
    </row>
    <row r="341" spans="2:11" x14ac:dyDescent="0.35">
      <c r="B341" t="s">
        <v>898</v>
      </c>
      <c r="D341" s="3">
        <f>+D308</f>
        <v>950000</v>
      </c>
    </row>
    <row r="342" spans="2:11" x14ac:dyDescent="0.35">
      <c r="B342" t="s">
        <v>968</v>
      </c>
      <c r="E342" s="3">
        <f>+D341</f>
        <v>950000</v>
      </c>
    </row>
    <row r="344" spans="2:11" x14ac:dyDescent="0.35">
      <c r="B344" s="108" t="s">
        <v>965</v>
      </c>
      <c r="C344" s="108"/>
      <c r="D344" s="108"/>
      <c r="E344" s="108"/>
      <c r="F344" s="108"/>
      <c r="G344" s="108"/>
      <c r="H344" s="108"/>
      <c r="I344" s="108"/>
      <c r="J344" s="108"/>
      <c r="K344" s="108"/>
    </row>
    <row r="346" spans="2:11" x14ac:dyDescent="0.35">
      <c r="B346" t="s">
        <v>862</v>
      </c>
      <c r="D346" t="s">
        <v>952</v>
      </c>
      <c r="E346" s="3"/>
    </row>
    <row r="347" spans="2:11" x14ac:dyDescent="0.35">
      <c r="B347" t="s">
        <v>898</v>
      </c>
      <c r="D347" s="3">
        <v>200000</v>
      </c>
    </row>
    <row r="348" spans="2:11" x14ac:dyDescent="0.35">
      <c r="B348" t="s">
        <v>974</v>
      </c>
      <c r="E348" s="3">
        <f>+D347</f>
        <v>200000</v>
      </c>
    </row>
    <row r="349" spans="2:11" x14ac:dyDescent="0.35">
      <c r="B349" t="s">
        <v>862</v>
      </c>
    </row>
    <row r="350" spans="2:11" x14ac:dyDescent="0.35">
      <c r="B350" t="s">
        <v>969</v>
      </c>
      <c r="D350" s="3">
        <f>+D328</f>
        <v>175000</v>
      </c>
    </row>
    <row r="351" spans="2:11" x14ac:dyDescent="0.35">
      <c r="B351" t="s">
        <v>970</v>
      </c>
      <c r="E351" s="3">
        <f>+D350</f>
        <v>175000</v>
      </c>
    </row>
    <row r="352" spans="2:11" x14ac:dyDescent="0.35">
      <c r="B352" t="s">
        <v>862</v>
      </c>
    </row>
    <row r="353" spans="2:5" x14ac:dyDescent="0.35">
      <c r="B353" t="s">
        <v>971</v>
      </c>
      <c r="D353" s="3">
        <f>+E355-D354</f>
        <v>215165</v>
      </c>
    </row>
    <row r="354" spans="2:5" x14ac:dyDescent="0.35">
      <c r="B354" t="str">
        <f>+B348</f>
        <v>Ingreso diferido (pasivo)</v>
      </c>
      <c r="D354" s="3">
        <f>+D347</f>
        <v>200000</v>
      </c>
    </row>
    <row r="355" spans="2:5" x14ac:dyDescent="0.35">
      <c r="B355" t="s">
        <v>968</v>
      </c>
      <c r="E355" s="3">
        <v>415165</v>
      </c>
    </row>
    <row r="356" spans="2:5" x14ac:dyDescent="0.35">
      <c r="B356" s="110" t="s">
        <v>972</v>
      </c>
    </row>
    <row r="357" spans="2:5" x14ac:dyDescent="0.35">
      <c r="B357" t="s">
        <v>862</v>
      </c>
      <c r="D357" t="s">
        <v>953</v>
      </c>
    </row>
    <row r="358" spans="2:5" x14ac:dyDescent="0.35">
      <c r="B358" t="s">
        <v>969</v>
      </c>
      <c r="D358" s="3">
        <f>+D335</f>
        <v>225000</v>
      </c>
    </row>
    <row r="359" spans="2:5" x14ac:dyDescent="0.35">
      <c r="B359" t="s">
        <v>970</v>
      </c>
      <c r="E359" s="3">
        <f>+D358</f>
        <v>225000</v>
      </c>
    </row>
    <row r="360" spans="2:5" x14ac:dyDescent="0.35">
      <c r="B360" t="s">
        <v>862</v>
      </c>
    </row>
    <row r="361" spans="2:5" x14ac:dyDescent="0.35">
      <c r="B361" t="s">
        <v>973</v>
      </c>
      <c r="D361" s="3">
        <f>+D353</f>
        <v>215165</v>
      </c>
    </row>
    <row r="362" spans="2:5" x14ac:dyDescent="0.35">
      <c r="B362" t="s">
        <v>971</v>
      </c>
      <c r="E362" s="3">
        <f>+D361</f>
        <v>215165</v>
      </c>
    </row>
    <row r="363" spans="2:5" x14ac:dyDescent="0.35">
      <c r="B363" t="s">
        <v>862</v>
      </c>
      <c r="E363" s="3"/>
    </row>
    <row r="364" spans="2:5" x14ac:dyDescent="0.35">
      <c r="B364" t="s">
        <v>898</v>
      </c>
      <c r="D364" s="3">
        <v>750000</v>
      </c>
    </row>
    <row r="365" spans="2:5" x14ac:dyDescent="0.35">
      <c r="B365" t="s">
        <v>968</v>
      </c>
      <c r="E365" s="3">
        <f>+D364</f>
        <v>750000</v>
      </c>
    </row>
  </sheetData>
  <mergeCells count="45">
    <mergeCell ref="B272:C273"/>
    <mergeCell ref="D275:E275"/>
    <mergeCell ref="D276:E276"/>
    <mergeCell ref="B275:C276"/>
    <mergeCell ref="B299:C300"/>
    <mergeCell ref="D299:E299"/>
    <mergeCell ref="D300:E300"/>
    <mergeCell ref="B72:H72"/>
    <mergeCell ref="B61:H61"/>
    <mergeCell ref="B62:H62"/>
    <mergeCell ref="B63:H63"/>
    <mergeCell ref="B64:H64"/>
    <mergeCell ref="B66:H66"/>
    <mergeCell ref="B71:H71"/>
    <mergeCell ref="B46:B47"/>
    <mergeCell ref="B48:B49"/>
    <mergeCell ref="H46:H47"/>
    <mergeCell ref="H48:H49"/>
    <mergeCell ref="B2:H2"/>
    <mergeCell ref="B3:H3"/>
    <mergeCell ref="B16:H16"/>
    <mergeCell ref="B40:H40"/>
    <mergeCell ref="B41:H41"/>
    <mergeCell ref="B42:H42"/>
    <mergeCell ref="B74:H74"/>
    <mergeCell ref="B75:H75"/>
    <mergeCell ref="B87:F87"/>
    <mergeCell ref="B109:F109"/>
    <mergeCell ref="B111:B112"/>
    <mergeCell ref="B139:H139"/>
    <mergeCell ref="B140:H140"/>
    <mergeCell ref="B141:H141"/>
    <mergeCell ref="E151:I151"/>
    <mergeCell ref="B148:C149"/>
    <mergeCell ref="B145:C146"/>
    <mergeCell ref="B155:H155"/>
    <mergeCell ref="B156:H156"/>
    <mergeCell ref="D148:D149"/>
    <mergeCell ref="D145:D146"/>
    <mergeCell ref="E153:I153"/>
    <mergeCell ref="B175:H175"/>
    <mergeCell ref="B176:H176"/>
    <mergeCell ref="B180:H180"/>
    <mergeCell ref="B188:H188"/>
    <mergeCell ref="B192:H192"/>
  </mergeCells>
  <pageMargins left="0.7" right="0.7" top="0.75" bottom="0.75" header="0.3" footer="0.3"/>
  <pageSetup paperSize="9" orientation="portrait" horizontalDpi="4294967292" verticalDpi="0"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M45"/>
  <sheetViews>
    <sheetView topLeftCell="Y9" zoomScale="170" zoomScaleNormal="170" workbookViewId="0">
      <pane ySplit="1120" topLeftCell="A21" activePane="bottomLeft"/>
      <selection activeCell="AC9" sqref="AC9"/>
      <selection pane="bottomLeft" activeCell="AJ22" sqref="AJ22"/>
    </sheetView>
  </sheetViews>
  <sheetFormatPr baseColWidth="10" defaultColWidth="11.453125" defaultRowHeight="15.5" x14ac:dyDescent="0.35"/>
  <cols>
    <col min="1" max="1" width="7.1796875" style="9" customWidth="1"/>
    <col min="2" max="2" width="14" style="9" customWidth="1"/>
    <col min="3" max="3" width="20.453125" style="9" customWidth="1"/>
    <col min="4" max="4" width="15.453125" style="9" customWidth="1"/>
    <col min="5" max="5" width="8.36328125" style="9" customWidth="1"/>
    <col min="6" max="6" width="11.453125" style="9"/>
    <col min="7" max="7" width="13.81640625" style="9" customWidth="1"/>
    <col min="8" max="8" width="11.453125" style="9"/>
    <col min="9" max="9" width="5.81640625" style="15" customWidth="1"/>
    <col min="10" max="10" width="4.1796875" style="15" customWidth="1"/>
    <col min="11" max="11" width="11.54296875" style="9" bestFit="1" customWidth="1"/>
    <col min="12" max="12" width="14.453125" style="9" customWidth="1"/>
    <col min="13" max="13" width="11.81640625" style="9" bestFit="1" customWidth="1"/>
    <col min="14" max="14" width="11.54296875" style="9" bestFit="1" customWidth="1"/>
    <col min="15" max="15" width="11.453125" style="9"/>
    <col min="16" max="16" width="11.54296875" style="9" customWidth="1"/>
    <col min="17" max="17" width="4.453125" style="9" customWidth="1"/>
    <col min="18" max="18" width="3.453125" style="9" customWidth="1"/>
    <col min="19" max="19" width="14.453125" style="9" customWidth="1"/>
    <col min="20" max="20" width="10.453125" style="9" customWidth="1"/>
    <col min="21" max="21" width="12.54296875" style="9" customWidth="1"/>
    <col min="22" max="22" width="11.36328125" style="9" customWidth="1"/>
    <col min="23" max="23" width="19.1796875" style="9" customWidth="1"/>
    <col min="24" max="24" width="12.54296875" style="9" customWidth="1"/>
    <col min="25" max="25" width="4.453125" style="303" customWidth="1"/>
    <col min="26" max="26" width="21.1796875" style="9" customWidth="1"/>
    <col min="27" max="27" width="11.81640625" style="9" customWidth="1"/>
    <col min="28" max="28" width="12.90625" style="9" customWidth="1"/>
    <col min="29" max="29" width="2" style="9" customWidth="1"/>
    <col min="30" max="30" width="14.81640625" style="9" customWidth="1"/>
    <col min="31" max="31" width="2.54296875" style="9" customWidth="1"/>
    <col min="32" max="32" width="14.453125" style="9" customWidth="1"/>
    <col min="33" max="33" width="5.54296875" style="9" customWidth="1"/>
    <col min="34" max="34" width="4.453125" style="9" customWidth="1"/>
    <col min="35" max="35" width="3.81640625" style="9" customWidth="1"/>
    <col min="36" max="36" width="12.81640625" style="9" bestFit="1" customWidth="1"/>
    <col min="37" max="37" width="9.1796875" style="9" customWidth="1"/>
    <col min="38" max="38" width="3.54296875" style="9" customWidth="1"/>
    <col min="39" max="39" width="15.81640625" style="9" customWidth="1"/>
    <col min="40" max="16384" width="11.453125" style="9"/>
  </cols>
  <sheetData>
    <row r="1" spans="1:39" x14ac:dyDescent="0.35">
      <c r="A1" s="7" t="s">
        <v>1027</v>
      </c>
      <c r="E1" s="18" t="s">
        <v>0</v>
      </c>
      <c r="F1" s="18">
        <v>41</v>
      </c>
    </row>
    <row r="2" spans="1:39" x14ac:dyDescent="0.35">
      <c r="B2" s="12" t="s">
        <v>1325</v>
      </c>
      <c r="C2" s="13"/>
      <c r="D2" s="13"/>
      <c r="E2" s="18" t="s">
        <v>1</v>
      </c>
      <c r="F2" s="116" t="s">
        <v>745</v>
      </c>
    </row>
    <row r="3" spans="1:39" ht="14.5" customHeight="1" x14ac:dyDescent="0.35">
      <c r="B3" s="12" t="s">
        <v>1326</v>
      </c>
      <c r="C3" s="13"/>
      <c r="D3" s="13"/>
    </row>
    <row r="4" spans="1:39" x14ac:dyDescent="0.35">
      <c r="B4" s="12" t="s">
        <v>1327</v>
      </c>
      <c r="C4" s="13"/>
      <c r="D4" s="13"/>
    </row>
    <row r="5" spans="1:39" x14ac:dyDescent="0.35">
      <c r="B5" s="12" t="s">
        <v>1258</v>
      </c>
      <c r="C5" s="13"/>
      <c r="D5" s="13"/>
    </row>
    <row r="6" spans="1:39" x14ac:dyDescent="0.35">
      <c r="B6" s="12" t="s">
        <v>1324</v>
      </c>
      <c r="C6" s="13"/>
      <c r="D6" s="13"/>
    </row>
    <row r="7" spans="1:39" x14ac:dyDescent="0.35">
      <c r="B7" s="15"/>
      <c r="C7" s="15"/>
      <c r="D7" s="15"/>
    </row>
    <row r="9" spans="1:39" s="19" customFormat="1" ht="18.649999999999999" customHeight="1" x14ac:dyDescent="0.35">
      <c r="A9" s="1518" t="str">
        <f>+B2</f>
        <v>1. CÁLCULO (ANTICIPO IR)</v>
      </c>
      <c r="B9" s="1518"/>
      <c r="C9" s="1518"/>
      <c r="D9" s="389"/>
      <c r="E9" s="382" t="s">
        <v>1956</v>
      </c>
      <c r="F9" s="1518" t="str">
        <f>+B3</f>
        <v>2. PAGO (ANTICIPO IR)</v>
      </c>
      <c r="G9" s="1518"/>
      <c r="H9" s="1518"/>
      <c r="I9" s="385"/>
      <c r="J9" s="385"/>
      <c r="K9" s="1519" t="str">
        <f>+B4</f>
        <v>3. USO (ANTICIPO IR)</v>
      </c>
      <c r="L9" s="1519"/>
      <c r="M9" s="1519"/>
      <c r="N9" s="271"/>
      <c r="P9" s="1520" t="s">
        <v>1258</v>
      </c>
      <c r="Q9" s="1520"/>
      <c r="R9" s="1520"/>
      <c r="S9" s="1520"/>
      <c r="T9" s="1520"/>
      <c r="U9" s="1520"/>
      <c r="V9" s="1520"/>
      <c r="W9" s="19" t="s">
        <v>2053</v>
      </c>
      <c r="Y9" s="1521" t="str">
        <f>+B6</f>
        <v>5. DEVOLUCIÓN (ANTICIPO IR)</v>
      </c>
      <c r="Z9" s="1521"/>
      <c r="AA9" s="1521"/>
      <c r="AB9" s="1521"/>
      <c r="AC9" s="19" t="s">
        <v>2055</v>
      </c>
    </row>
    <row r="10" spans="1:39" ht="16" thickBot="1" x14ac:dyDescent="0.4">
      <c r="B10" s="356"/>
      <c r="C10" s="356"/>
      <c r="D10" s="356"/>
      <c r="E10" s="356"/>
      <c r="F10" s="356"/>
      <c r="G10" s="356"/>
      <c r="H10" s="356"/>
      <c r="I10" s="384"/>
      <c r="J10" s="384"/>
      <c r="K10" s="1522">
        <v>43465</v>
      </c>
      <c r="L10" s="1522"/>
      <c r="M10" s="1522"/>
      <c r="N10" s="356"/>
    </row>
    <row r="11" spans="1:39" ht="21.75" customHeight="1" thickBot="1" x14ac:dyDescent="0.4">
      <c r="A11" s="7"/>
      <c r="B11" s="127" t="s">
        <v>2038</v>
      </c>
      <c r="C11" s="34"/>
      <c r="D11" s="34" t="s">
        <v>1961</v>
      </c>
      <c r="F11" s="40" t="str">
        <f>+B15</f>
        <v>ANTICIPO IR</v>
      </c>
      <c r="G11" s="391">
        <v>2019</v>
      </c>
      <c r="H11" s="27">
        <f>+C15</f>
        <v>100000</v>
      </c>
      <c r="I11" s="27"/>
      <c r="J11" s="27"/>
      <c r="K11" s="1522"/>
      <c r="L11" s="1522"/>
      <c r="M11" s="1522"/>
      <c r="N11" s="15"/>
      <c r="O11" s="15"/>
      <c r="Q11" s="1523" t="s">
        <v>1148</v>
      </c>
      <c r="R11" s="132"/>
      <c r="S11" s="10"/>
      <c r="T11" s="10"/>
      <c r="U11" s="10"/>
      <c r="V11" s="143"/>
      <c r="X11" s="37"/>
      <c r="Y11" s="218" t="s">
        <v>378</v>
      </c>
      <c r="Z11" s="15"/>
      <c r="AA11" s="27">
        <f>+N19</f>
        <v>128000</v>
      </c>
      <c r="AB11" s="15"/>
      <c r="AC11" s="15"/>
      <c r="AD11" s="15"/>
    </row>
    <row r="12" spans="1:39" ht="33" customHeight="1" thickBot="1" x14ac:dyDescent="0.4">
      <c r="A12" s="38" t="s">
        <v>205</v>
      </c>
      <c r="B12" s="127" t="s">
        <v>2039</v>
      </c>
      <c r="C12" s="34"/>
      <c r="D12" s="34" t="s">
        <v>1962</v>
      </c>
      <c r="E12" s="33" t="s">
        <v>374</v>
      </c>
      <c r="F12" s="25" t="s">
        <v>373</v>
      </c>
      <c r="G12" s="336">
        <v>2018</v>
      </c>
      <c r="H12" s="114">
        <v>87000</v>
      </c>
      <c r="I12" s="28"/>
      <c r="J12" s="28"/>
      <c r="K12" s="17" t="s">
        <v>1590</v>
      </c>
      <c r="L12" s="383" t="s">
        <v>145</v>
      </c>
      <c r="M12" s="383" t="s">
        <v>2045</v>
      </c>
      <c r="N12" s="15"/>
      <c r="O12" s="15"/>
      <c r="P12" s="38" t="s">
        <v>318</v>
      </c>
      <c r="Q12" s="1524"/>
      <c r="R12" s="136">
        <v>1</v>
      </c>
      <c r="S12" s="1189" t="s">
        <v>2052</v>
      </c>
      <c r="T12" s="1189"/>
      <c r="U12" s="1190"/>
      <c r="V12" s="394" t="s">
        <v>2051</v>
      </c>
      <c r="W12" s="392" t="s">
        <v>1005</v>
      </c>
      <c r="X12" s="37"/>
      <c r="Y12" s="218"/>
      <c r="Z12" s="34" t="s">
        <v>323</v>
      </c>
      <c r="AA12" s="34"/>
      <c r="AB12" s="42" t="s">
        <v>459</v>
      </c>
      <c r="AC12" s="34"/>
      <c r="AD12" s="15"/>
    </row>
    <row r="13" spans="1:39" s="24" customFormat="1" ht="17.25" customHeight="1" thickBot="1" x14ac:dyDescent="0.4">
      <c r="A13" s="38" t="s">
        <v>205</v>
      </c>
      <c r="B13" s="127" t="s">
        <v>2040</v>
      </c>
      <c r="C13" s="34"/>
      <c r="D13" s="34" t="s">
        <v>1963</v>
      </c>
      <c r="E13" s="124" t="s">
        <v>375</v>
      </c>
      <c r="F13" s="34" t="s">
        <v>376</v>
      </c>
      <c r="G13" s="34"/>
      <c r="H13" s="44">
        <f>+H11-H12</f>
        <v>13000</v>
      </c>
      <c r="I13" s="52"/>
      <c r="J13" s="52"/>
      <c r="K13" s="146">
        <v>57240.62</v>
      </c>
      <c r="L13" s="38" t="s">
        <v>377</v>
      </c>
      <c r="M13" s="146">
        <f>+H11</f>
        <v>100000</v>
      </c>
      <c r="N13" s="34"/>
      <c r="O13" s="54">
        <f>+M13-K13</f>
        <v>42759.38</v>
      </c>
      <c r="P13" s="15"/>
      <c r="Q13" s="1524"/>
      <c r="R13" s="137">
        <v>2</v>
      </c>
      <c r="S13" s="131" t="s">
        <v>1612</v>
      </c>
      <c r="T13" s="304"/>
      <c r="U13" s="304"/>
      <c r="V13" s="305"/>
      <c r="W13" s="61"/>
      <c r="X13" s="15"/>
      <c r="Y13" s="219"/>
      <c r="Z13" s="34" t="s">
        <v>324</v>
      </c>
      <c r="AA13" s="34"/>
      <c r="AB13" s="42" t="s">
        <v>460</v>
      </c>
      <c r="AC13" s="34"/>
      <c r="AD13" s="34"/>
    </row>
    <row r="14" spans="1:39" ht="33.75" customHeight="1" thickBot="1" x14ac:dyDescent="0.4">
      <c r="A14" s="128" t="s">
        <v>205</v>
      </c>
      <c r="B14" s="129" t="s">
        <v>2041</v>
      </c>
      <c r="C14" s="45"/>
      <c r="D14" s="34" t="s">
        <v>1964</v>
      </c>
      <c r="E14" s="15"/>
      <c r="F14" s="38" t="s">
        <v>2042</v>
      </c>
      <c r="G14" s="34"/>
      <c r="H14" s="44">
        <f>+H13/2</f>
        <v>6500</v>
      </c>
      <c r="I14" s="133">
        <v>0.5</v>
      </c>
      <c r="K14" s="38" t="s">
        <v>2046</v>
      </c>
      <c r="L14" s="34"/>
      <c r="M14" s="122">
        <f>+M13</f>
        <v>100000</v>
      </c>
      <c r="N14" s="214">
        <f>+M13</f>
        <v>100000</v>
      </c>
      <c r="O14" s="213">
        <f>+M13-K13</f>
        <v>42759.38</v>
      </c>
      <c r="P14" s="34"/>
      <c r="Q14" s="1524"/>
      <c r="R14" s="138">
        <v>3</v>
      </c>
      <c r="S14" s="1525" t="s">
        <v>578</v>
      </c>
      <c r="T14" s="1525"/>
      <c r="U14" s="1362"/>
      <c r="V14" s="1526" t="s">
        <v>1745</v>
      </c>
      <c r="W14" s="1527"/>
      <c r="X14" s="34" t="s">
        <v>356</v>
      </c>
      <c r="Y14" s="218" t="s">
        <v>379</v>
      </c>
      <c r="Z14" s="15"/>
      <c r="AA14" s="27">
        <f>+O14</f>
        <v>42759.38</v>
      </c>
      <c r="AB14" s="15"/>
      <c r="AC14" s="15"/>
      <c r="AD14" s="15"/>
    </row>
    <row r="15" spans="1:39" ht="27.75" customHeight="1" thickBot="1" x14ac:dyDescent="0.4">
      <c r="A15" s="17" t="s">
        <v>141</v>
      </c>
      <c r="B15" s="134" t="s">
        <v>372</v>
      </c>
      <c r="C15" s="135">
        <v>100000</v>
      </c>
      <c r="D15" s="150"/>
      <c r="E15" s="15"/>
      <c r="F15" s="151" t="s">
        <v>316</v>
      </c>
      <c r="G15" s="34"/>
      <c r="H15" s="388" t="s">
        <v>205</v>
      </c>
      <c r="I15" s="53"/>
      <c r="J15" s="27"/>
      <c r="K15" s="147" t="s">
        <v>2047</v>
      </c>
      <c r="L15" s="269"/>
      <c r="M15" s="225">
        <f>+H14+H16</f>
        <v>13000</v>
      </c>
      <c r="N15" s="220">
        <f>+M15</f>
        <v>13000</v>
      </c>
      <c r="O15" s="15"/>
      <c r="P15" s="15"/>
      <c r="Q15" s="1524"/>
      <c r="R15" s="137">
        <v>4</v>
      </c>
      <c r="S15" s="1189" t="s">
        <v>754</v>
      </c>
      <c r="T15" s="1189"/>
      <c r="U15" s="1190"/>
      <c r="V15" s="1516" t="s">
        <v>1745</v>
      </c>
      <c r="W15" s="1517"/>
      <c r="X15" s="15"/>
      <c r="Y15" s="218"/>
      <c r="Z15" s="34" t="s">
        <v>1297</v>
      </c>
      <c r="AA15" s="34"/>
      <c r="AB15" s="34"/>
      <c r="AC15" s="34"/>
      <c r="AD15" s="34" t="s">
        <v>1615</v>
      </c>
    </row>
    <row r="16" spans="1:39" ht="22.25" customHeight="1" thickBot="1" x14ac:dyDescent="0.4">
      <c r="A16" s="15"/>
      <c r="B16" s="217">
        <v>2018</v>
      </c>
      <c r="C16" s="149"/>
      <c r="D16" s="149"/>
      <c r="E16" s="15"/>
      <c r="F16" s="38" t="s">
        <v>2043</v>
      </c>
      <c r="G16" s="34"/>
      <c r="H16" s="44">
        <f>+H13/2</f>
        <v>6500</v>
      </c>
      <c r="I16" s="133">
        <v>0.5</v>
      </c>
      <c r="J16" s="27"/>
      <c r="K16" s="38" t="s">
        <v>1591</v>
      </c>
      <c r="L16" s="34"/>
      <c r="M16" s="122">
        <v>50000</v>
      </c>
      <c r="N16" s="215">
        <v>215000</v>
      </c>
      <c r="O16" s="15"/>
      <c r="P16" s="15"/>
      <c r="Q16" s="1524"/>
      <c r="R16" s="137">
        <v>5</v>
      </c>
      <c r="S16" s="1189" t="s">
        <v>576</v>
      </c>
      <c r="T16" s="1189"/>
      <c r="U16" s="1189"/>
      <c r="V16" s="1516" t="s">
        <v>1975</v>
      </c>
      <c r="W16" s="1517"/>
      <c r="X16" s="15"/>
      <c r="Y16" s="218"/>
      <c r="Z16" s="306" t="s">
        <v>1635</v>
      </c>
      <c r="AA16" s="306"/>
      <c r="AB16" s="306"/>
      <c r="AC16" s="15"/>
      <c r="AD16" s="15"/>
      <c r="AE16" s="386" t="s">
        <v>1337</v>
      </c>
      <c r="AF16" s="358" t="s">
        <v>138</v>
      </c>
      <c r="AG16" s="386" t="s">
        <v>1338</v>
      </c>
      <c r="AI16" s="358" t="s">
        <v>138</v>
      </c>
      <c r="AJ16" s="1528" t="s">
        <v>1847</v>
      </c>
      <c r="AK16" s="1528"/>
      <c r="AL16" s="358" t="s">
        <v>141</v>
      </c>
      <c r="AM16" s="386" t="s">
        <v>322</v>
      </c>
    </row>
    <row r="17" spans="1:39" ht="13.5" customHeight="1" thickBot="1" x14ac:dyDescent="0.4">
      <c r="A17" s="15"/>
      <c r="B17" s="151" t="s">
        <v>1109</v>
      </c>
      <c r="C17" s="15"/>
      <c r="D17" s="15"/>
      <c r="E17" s="15"/>
      <c r="F17" s="151" t="s">
        <v>316</v>
      </c>
      <c r="G17" s="34"/>
      <c r="H17" s="385" t="s">
        <v>205</v>
      </c>
      <c r="I17" s="133"/>
      <c r="J17" s="27"/>
      <c r="K17" s="148" t="s">
        <v>2048</v>
      </c>
      <c r="L17" s="41"/>
      <c r="M17" s="60">
        <v>0</v>
      </c>
      <c r="N17" s="216">
        <v>0</v>
      </c>
      <c r="O17" s="15"/>
      <c r="P17" s="15"/>
      <c r="Q17" s="1524"/>
      <c r="R17" s="137">
        <v>6</v>
      </c>
      <c r="S17" s="1189" t="s">
        <v>1592</v>
      </c>
      <c r="T17" s="1189"/>
      <c r="U17" s="1189"/>
      <c r="V17" s="1189"/>
      <c r="W17" s="1190"/>
      <c r="X17" s="15"/>
      <c r="Y17" s="218"/>
      <c r="Z17" s="1515" t="s">
        <v>1616</v>
      </c>
      <c r="AA17" s="1515"/>
      <c r="AB17" s="1515"/>
      <c r="AC17" s="1515"/>
      <c r="AD17" s="1515"/>
      <c r="AE17" s="387">
        <v>35000</v>
      </c>
      <c r="AF17" s="384" t="s">
        <v>138</v>
      </c>
      <c r="AG17" s="27">
        <v>100000</v>
      </c>
      <c r="AI17" s="384" t="s">
        <v>138</v>
      </c>
      <c r="AJ17" s="27">
        <v>88000</v>
      </c>
      <c r="AK17" s="27"/>
      <c r="AL17" s="15"/>
      <c r="AM17" s="307">
        <f>+AG17-AJ17</f>
        <v>12000</v>
      </c>
    </row>
    <row r="18" spans="1:39" ht="26.25" customHeight="1" thickBot="1" x14ac:dyDescent="0.4">
      <c r="A18" s="35" t="s">
        <v>317</v>
      </c>
      <c r="B18" s="42" t="s">
        <v>783</v>
      </c>
      <c r="C18" s="15"/>
      <c r="D18" s="15"/>
      <c r="E18" s="15"/>
      <c r="F18" s="144" t="s">
        <v>2044</v>
      </c>
      <c r="H18" s="145">
        <v>87000</v>
      </c>
      <c r="J18" s="27"/>
      <c r="K18" s="38" t="s">
        <v>2049</v>
      </c>
      <c r="L18" s="34"/>
      <c r="M18" s="122">
        <f>+M14-M15-M16</f>
        <v>37000</v>
      </c>
      <c r="N18" s="390"/>
      <c r="O18" s="15"/>
      <c r="P18" s="15"/>
      <c r="Q18" s="1524"/>
      <c r="R18" s="137">
        <v>7</v>
      </c>
      <c r="S18" s="1188" t="s">
        <v>1253</v>
      </c>
      <c r="T18" s="1189"/>
      <c r="U18" s="1189"/>
      <c r="V18" s="1516" t="s">
        <v>1848</v>
      </c>
      <c r="W18" s="1517"/>
      <c r="X18" s="15"/>
      <c r="Y18" s="218"/>
      <c r="Z18" s="1515"/>
      <c r="AA18" s="1515"/>
      <c r="AB18" s="1515"/>
      <c r="AC18" s="1515"/>
      <c r="AD18" s="1515"/>
      <c r="AE18" s="15" t="s">
        <v>1339</v>
      </c>
      <c r="AF18" s="161" t="s">
        <v>1340</v>
      </c>
      <c r="AH18" s="27">
        <f>+AG17</f>
        <v>100000</v>
      </c>
      <c r="AI18" s="15"/>
      <c r="AJ18" s="15"/>
      <c r="AK18" s="27"/>
      <c r="AL18" s="15"/>
      <c r="AM18" s="307"/>
    </row>
    <row r="19" spans="1:39" ht="28.5" customHeight="1" thickBot="1" x14ac:dyDescent="0.4">
      <c r="A19" s="152" t="s">
        <v>400</v>
      </c>
      <c r="B19" s="44">
        <f>+C15</f>
        <v>100000</v>
      </c>
      <c r="C19" s="152" t="s">
        <v>1610</v>
      </c>
      <c r="D19" s="44">
        <f>+B19</f>
        <v>100000</v>
      </c>
      <c r="E19" s="15"/>
      <c r="F19" s="310" t="s">
        <v>575</v>
      </c>
      <c r="G19" s="45"/>
      <c r="H19" s="8"/>
      <c r="K19" s="123" t="s">
        <v>2050</v>
      </c>
      <c r="L19" s="270"/>
      <c r="M19" s="393"/>
      <c r="N19" s="215">
        <f>+N16+N15-N14</f>
        <v>128000</v>
      </c>
      <c r="O19" s="15"/>
      <c r="P19" s="38" t="s">
        <v>318</v>
      </c>
      <c r="Q19" s="1529" t="s">
        <v>1788</v>
      </c>
      <c r="R19" s="278">
        <v>1</v>
      </c>
      <c r="S19" s="1188" t="s">
        <v>577</v>
      </c>
      <c r="T19" s="1189"/>
      <c r="U19" s="1190"/>
      <c r="V19" s="1516" t="s">
        <v>755</v>
      </c>
      <c r="W19" s="1530"/>
      <c r="X19" s="1517"/>
      <c r="Z19" s="397" t="s">
        <v>1682</v>
      </c>
      <c r="AC19" s="34"/>
      <c r="AD19" s="15"/>
    </row>
    <row r="20" spans="1:39" ht="31.5" customHeight="1" thickBot="1" x14ac:dyDescent="0.4">
      <c r="A20" s="152" t="s">
        <v>1412</v>
      </c>
      <c r="B20" s="38" t="s">
        <v>574</v>
      </c>
      <c r="C20" s="19"/>
      <c r="D20" s="44">
        <f>+H14</f>
        <v>6500</v>
      </c>
      <c r="E20" s="15"/>
      <c r="F20" s="233" t="str">
        <f>+B15</f>
        <v>ANTICIPO IR</v>
      </c>
      <c r="G20" s="231">
        <f>+B16</f>
        <v>2018</v>
      </c>
      <c r="H20" s="145">
        <v>100000</v>
      </c>
      <c r="I20" s="29"/>
      <c r="J20" s="29"/>
      <c r="O20" s="15"/>
      <c r="P20" s="15"/>
      <c r="Q20" s="1529"/>
      <c r="R20" s="131">
        <v>2</v>
      </c>
      <c r="S20" s="1188" t="s">
        <v>579</v>
      </c>
      <c r="T20" s="1189"/>
      <c r="U20" s="1190"/>
      <c r="V20" s="1516" t="s">
        <v>1190</v>
      </c>
      <c r="W20" s="1530"/>
      <c r="X20" s="1517"/>
      <c r="Z20" s="398" t="s">
        <v>1617</v>
      </c>
      <c r="AC20" s="64"/>
      <c r="AD20" s="15"/>
    </row>
    <row r="21" spans="1:39" s="24" customFormat="1" ht="40.25" customHeight="1" thickBot="1" x14ac:dyDescent="0.4">
      <c r="A21" s="152" t="s">
        <v>1413</v>
      </c>
      <c r="B21" s="38" t="s">
        <v>573</v>
      </c>
      <c r="C21" s="19"/>
      <c r="D21" s="44">
        <f>+H16</f>
        <v>6500</v>
      </c>
      <c r="E21" s="34"/>
      <c r="I21" s="55"/>
      <c r="J21" s="55"/>
      <c r="P21" s="34"/>
      <c r="Q21" s="1529"/>
      <c r="R21" s="278">
        <v>3</v>
      </c>
      <c r="S21" s="1531" t="s">
        <v>1613</v>
      </c>
      <c r="T21" s="1532"/>
      <c r="U21" s="1533"/>
      <c r="V21" s="1563" t="s">
        <v>975</v>
      </c>
      <c r="W21" s="1564"/>
      <c r="X21" s="1565"/>
      <c r="Y21" s="1559">
        <v>1</v>
      </c>
      <c r="Z21" s="1558" t="s">
        <v>1974</v>
      </c>
      <c r="AA21" s="1558"/>
      <c r="AB21" s="407" t="s">
        <v>1684</v>
      </c>
      <c r="AC21" s="467" t="s">
        <v>138</v>
      </c>
      <c r="AD21" s="407" t="s">
        <v>1683</v>
      </c>
      <c r="AE21" s="119" t="s">
        <v>885</v>
      </c>
      <c r="AF21" s="464" t="s">
        <v>1619</v>
      </c>
    </row>
    <row r="22" spans="1:39" ht="28.5" customHeight="1" thickBot="1" x14ac:dyDescent="0.4">
      <c r="A22" s="152" t="s">
        <v>1414</v>
      </c>
      <c r="B22" s="318" t="s">
        <v>1611</v>
      </c>
      <c r="C22" s="19"/>
      <c r="D22" s="44">
        <v>87000</v>
      </c>
      <c r="E22" s="15"/>
      <c r="F22" s="47"/>
      <c r="G22" s="47"/>
      <c r="I22" s="29"/>
      <c r="J22" s="29"/>
      <c r="K22" s="34"/>
      <c r="L22" s="34"/>
      <c r="M22" s="43"/>
      <c r="N22" s="42"/>
      <c r="O22" s="15"/>
      <c r="P22" s="15"/>
      <c r="Q22" s="1529"/>
      <c r="R22" s="131">
        <v>4</v>
      </c>
      <c r="S22" s="1188" t="s">
        <v>976</v>
      </c>
      <c r="T22" s="1189"/>
      <c r="U22" s="1190"/>
      <c r="V22" s="1516" t="s">
        <v>977</v>
      </c>
      <c r="W22" s="1530"/>
      <c r="X22" s="1517"/>
      <c r="Y22" s="1559"/>
      <c r="Z22" s="1558"/>
      <c r="AA22" s="1558"/>
      <c r="AB22" s="408">
        <v>315000</v>
      </c>
      <c r="AC22" s="409" t="s">
        <v>307</v>
      </c>
      <c r="AD22" s="408">
        <v>95800</v>
      </c>
      <c r="AE22" s="12"/>
      <c r="AF22" s="328">
        <f>+AB22-AD22</f>
        <v>219200</v>
      </c>
      <c r="AG22" s="1534" t="s">
        <v>1636</v>
      </c>
      <c r="AH22" s="1535">
        <f>+AF22</f>
        <v>219200</v>
      </c>
      <c r="AJ22" s="14">
        <f>+AB22-AH22</f>
        <v>95800</v>
      </c>
    </row>
    <row r="23" spans="1:39" ht="28.5" customHeight="1" thickBot="1" x14ac:dyDescent="0.4">
      <c r="C23" s="15"/>
      <c r="D23" s="15"/>
      <c r="E23" s="15"/>
      <c r="F23" s="47"/>
      <c r="G23" s="47"/>
      <c r="H23" s="55"/>
      <c r="I23" s="29"/>
      <c r="J23" s="29"/>
      <c r="K23" s="34"/>
      <c r="L23" s="34"/>
      <c r="M23" s="43"/>
      <c r="N23" s="42"/>
      <c r="O23" s="15"/>
      <c r="P23" s="15"/>
      <c r="Q23" s="1529"/>
      <c r="R23" s="278">
        <v>5</v>
      </c>
      <c r="S23" s="1188" t="s">
        <v>1614</v>
      </c>
      <c r="T23" s="1189"/>
      <c r="U23" s="1190"/>
      <c r="V23" s="1516" t="s">
        <v>764</v>
      </c>
      <c r="W23" s="1530"/>
      <c r="X23" s="1517"/>
      <c r="Y23" s="1536">
        <v>2</v>
      </c>
      <c r="Z23" s="1399" t="s">
        <v>1618</v>
      </c>
      <c r="AA23" s="1399"/>
      <c r="AB23" s="1537" t="s">
        <v>2056</v>
      </c>
      <c r="AC23" s="1537"/>
      <c r="AD23" s="329">
        <f>+AB22</f>
        <v>315000</v>
      </c>
      <c r="AE23" s="7"/>
      <c r="AF23" s="1538">
        <f>+AD23/AD24</f>
        <v>6.9987557767507994E-2</v>
      </c>
      <c r="AG23" s="1534"/>
      <c r="AH23" s="1535"/>
    </row>
    <row r="24" spans="1:39" ht="35.25" customHeight="1" thickBot="1" x14ac:dyDescent="0.4">
      <c r="A24" s="15"/>
      <c r="B24" s="34"/>
      <c r="C24" s="15"/>
      <c r="D24" s="15"/>
      <c r="E24" s="15"/>
      <c r="F24" s="47"/>
      <c r="G24" s="47"/>
      <c r="H24" s="55"/>
      <c r="I24" s="29"/>
      <c r="J24" s="29"/>
      <c r="K24" s="34"/>
      <c r="L24" s="34"/>
      <c r="M24" s="43"/>
      <c r="N24" s="42"/>
      <c r="O24" s="15"/>
      <c r="P24" s="15"/>
      <c r="Q24" s="1529"/>
      <c r="R24" s="131">
        <v>6</v>
      </c>
      <c r="S24" s="1188" t="s">
        <v>1254</v>
      </c>
      <c r="T24" s="1189"/>
      <c r="U24" s="1190"/>
      <c r="V24" s="1516" t="s">
        <v>1255</v>
      </c>
      <c r="W24" s="1530"/>
      <c r="X24" s="1517"/>
      <c r="Y24" s="1536"/>
      <c r="Z24" s="1399"/>
      <c r="AA24" s="1399"/>
      <c r="AB24" s="1539" t="s">
        <v>2057</v>
      </c>
      <c r="AC24" s="1539"/>
      <c r="AD24" s="330">
        <v>4500800</v>
      </c>
      <c r="AE24" s="7"/>
      <c r="AF24" s="1538"/>
      <c r="AG24" s="1534"/>
      <c r="AH24" s="1535"/>
    </row>
    <row r="25" spans="1:39" ht="57" customHeight="1" thickBot="1" x14ac:dyDescent="0.4">
      <c r="C25" s="15"/>
      <c r="D25" s="15"/>
      <c r="E25" s="15"/>
      <c r="F25" s="56" t="s">
        <v>575</v>
      </c>
      <c r="G25" s="45"/>
      <c r="H25" s="45"/>
      <c r="I25" s="27"/>
      <c r="J25" s="27"/>
      <c r="K25" s="34" t="s">
        <v>330</v>
      </c>
      <c r="L25" s="34"/>
      <c r="M25" s="34"/>
      <c r="N25" s="54">
        <f>+N14-N15-N16</f>
        <v>-128000</v>
      </c>
      <c r="O25" s="15"/>
      <c r="Q25" s="1529"/>
      <c r="R25" s="279">
        <v>7</v>
      </c>
      <c r="S25" s="1560" t="s">
        <v>1328</v>
      </c>
      <c r="T25" s="1561"/>
      <c r="U25" s="1562"/>
      <c r="V25" s="1516" t="s">
        <v>1686</v>
      </c>
      <c r="W25" s="1530"/>
      <c r="X25" s="1517"/>
      <c r="Y25" s="325">
        <v>3</v>
      </c>
      <c r="Z25" s="331" t="s">
        <v>2086</v>
      </c>
      <c r="AA25" s="24"/>
      <c r="AB25" s="24"/>
      <c r="AC25" s="24"/>
      <c r="AD25" s="15"/>
      <c r="AF25" s="332">
        <v>1.7000000000000001E-2</v>
      </c>
      <c r="AG25" s="1534"/>
      <c r="AH25" s="1535"/>
    </row>
    <row r="26" spans="1:39" ht="41" customHeight="1" thickBot="1" x14ac:dyDescent="0.4">
      <c r="C26" s="15"/>
      <c r="D26" s="15"/>
      <c r="E26" s="15"/>
      <c r="F26" s="15"/>
      <c r="G26" s="15"/>
      <c r="H26" s="15"/>
      <c r="K26" s="15"/>
      <c r="L26" s="15"/>
      <c r="M26" s="15"/>
      <c r="N26" s="15"/>
      <c r="O26" s="15"/>
      <c r="Q26" s="1529"/>
      <c r="R26" s="280">
        <v>8</v>
      </c>
      <c r="S26" s="1189" t="s">
        <v>1849</v>
      </c>
      <c r="T26" s="1189"/>
      <c r="U26" s="1190"/>
      <c r="V26" s="1516" t="s">
        <v>1702</v>
      </c>
      <c r="W26" s="1530"/>
      <c r="X26" s="1517"/>
      <c r="Y26" s="410">
        <v>4</v>
      </c>
      <c r="Z26" s="1558" t="s">
        <v>1729</v>
      </c>
      <c r="AA26" s="1558"/>
      <c r="AB26" s="1558"/>
      <c r="AC26" s="1558"/>
      <c r="AD26" s="1558"/>
      <c r="AE26" s="13"/>
      <c r="AF26" s="335">
        <f>+((AF23-AF25)*AD24)</f>
        <v>238486.39999999997</v>
      </c>
      <c r="AG26" s="1534"/>
      <c r="AH26" s="1535"/>
    </row>
    <row r="27" spans="1:39" ht="91.75" customHeight="1" thickBot="1" x14ac:dyDescent="0.4">
      <c r="A27" s="15"/>
      <c r="B27" s="15"/>
      <c r="C27" s="15"/>
      <c r="D27" s="15"/>
      <c r="E27" s="15"/>
      <c r="F27" s="15"/>
      <c r="G27" s="15"/>
      <c r="H27" s="15"/>
      <c r="K27" s="15"/>
      <c r="L27" s="15"/>
      <c r="M27" s="15"/>
      <c r="N27" s="15"/>
      <c r="O27" s="15"/>
      <c r="Q27" s="1529"/>
      <c r="R27" s="281">
        <v>9</v>
      </c>
      <c r="S27" s="1541" t="s">
        <v>1850</v>
      </c>
      <c r="T27" s="1541"/>
      <c r="U27" s="1542"/>
      <c r="V27" s="1563" t="s">
        <v>1787</v>
      </c>
      <c r="W27" s="1564"/>
      <c r="X27" s="1565"/>
      <c r="Y27" s="411"/>
      <c r="Z27" s="119" t="s">
        <v>2058</v>
      </c>
      <c r="AA27" s="149"/>
      <c r="AB27" s="149"/>
      <c r="AC27" s="149"/>
      <c r="AD27" s="149"/>
      <c r="AE27" s="13"/>
      <c r="AF27" s="1155" t="s">
        <v>1730</v>
      </c>
    </row>
    <row r="28" spans="1:39" x14ac:dyDescent="0.35">
      <c r="A28" s="15"/>
      <c r="B28" s="15"/>
      <c r="C28" s="15"/>
      <c r="D28" s="15"/>
      <c r="E28" s="15"/>
      <c r="F28" s="15"/>
      <c r="G28" s="15"/>
      <c r="H28" s="15"/>
      <c r="K28" s="15"/>
      <c r="L28" s="15"/>
      <c r="M28" s="15"/>
      <c r="N28" s="15"/>
      <c r="O28" s="15"/>
      <c r="P28" s="38" t="s">
        <v>319</v>
      </c>
      <c r="Q28" s="15"/>
      <c r="R28" s="17">
        <v>1</v>
      </c>
      <c r="S28" s="17" t="s">
        <v>320</v>
      </c>
      <c r="T28" s="126"/>
      <c r="U28" s="395" t="s">
        <v>457</v>
      </c>
      <c r="V28" s="15"/>
      <c r="W28" s="15"/>
      <c r="X28" s="15"/>
      <c r="Y28" s="411"/>
      <c r="Z28" s="412">
        <f>+AF23</f>
        <v>6.9987557767507994E-2</v>
      </c>
      <c r="AA28" s="466" t="s">
        <v>307</v>
      </c>
      <c r="AB28" s="413">
        <f>+AF25</f>
        <v>1.7000000000000001E-2</v>
      </c>
      <c r="AC28" s="12" t="s">
        <v>302</v>
      </c>
      <c r="AD28" s="236">
        <f>+AD24</f>
        <v>4500800</v>
      </c>
      <c r="AE28" s="13"/>
      <c r="AF28" s="1155"/>
    </row>
    <row r="29" spans="1:39" x14ac:dyDescent="0.35">
      <c r="A29" s="15"/>
      <c r="B29" s="15"/>
      <c r="C29" s="15"/>
      <c r="D29" s="15"/>
      <c r="E29" s="15"/>
      <c r="F29" s="15"/>
      <c r="G29" s="15"/>
      <c r="H29" s="15"/>
      <c r="K29" s="15"/>
      <c r="L29" s="15"/>
      <c r="M29" s="15"/>
      <c r="N29" s="15"/>
      <c r="O29" s="15"/>
      <c r="P29" s="124" t="s">
        <v>205</v>
      </c>
      <c r="Q29" s="338"/>
      <c r="R29" s="17">
        <v>2</v>
      </c>
      <c r="S29" s="17" t="s">
        <v>321</v>
      </c>
      <c r="T29" s="17"/>
      <c r="U29" s="395" t="s">
        <v>458</v>
      </c>
      <c r="V29" s="15"/>
      <c r="W29" s="15"/>
      <c r="X29" s="15"/>
      <c r="Y29" s="218"/>
      <c r="Z29" s="15"/>
      <c r="AA29" s="15"/>
      <c r="AB29" s="15"/>
      <c r="AC29" s="15"/>
      <c r="AD29" s="15"/>
    </row>
    <row r="30" spans="1:39" x14ac:dyDescent="0.35">
      <c r="P30" s="33" t="s">
        <v>205</v>
      </c>
      <c r="Q30" s="315"/>
      <c r="R30" s="17">
        <v>3</v>
      </c>
      <c r="S30" s="17" t="s">
        <v>3</v>
      </c>
      <c r="T30" s="38"/>
      <c r="U30" s="395" t="s">
        <v>1634</v>
      </c>
      <c r="V30" s="32"/>
      <c r="W30" s="15"/>
      <c r="X30" s="15"/>
    </row>
    <row r="31" spans="1:39" x14ac:dyDescent="0.35">
      <c r="S31" s="396" t="s">
        <v>403</v>
      </c>
      <c r="T31" s="32"/>
      <c r="U31" s="396" t="s">
        <v>535</v>
      </c>
      <c r="V31" s="15"/>
      <c r="W31" s="15"/>
      <c r="Y31" s="218">
        <v>3</v>
      </c>
      <c r="Z31" s="34"/>
      <c r="AA31" s="158" t="s">
        <v>1144</v>
      </c>
      <c r="AB31" s="34"/>
      <c r="AC31" s="158" t="s">
        <v>1349</v>
      </c>
    </row>
    <row r="32" spans="1:39" x14ac:dyDescent="0.35">
      <c r="I32" s="9"/>
      <c r="J32" s="9"/>
      <c r="S32" s="396" t="s">
        <v>404</v>
      </c>
      <c r="T32" s="32"/>
      <c r="U32" s="396" t="s">
        <v>534</v>
      </c>
      <c r="V32" s="15"/>
      <c r="W32" s="15"/>
      <c r="Y32" s="218"/>
      <c r="Z32" s="124" t="s">
        <v>205</v>
      </c>
      <c r="AA32" s="158" t="s">
        <v>1145</v>
      </c>
      <c r="AB32" s="34"/>
      <c r="AC32" s="158" t="s">
        <v>1349</v>
      </c>
    </row>
    <row r="33" spans="9:29" x14ac:dyDescent="0.35">
      <c r="I33" s="9"/>
      <c r="J33" s="9"/>
      <c r="P33" s="15"/>
      <c r="Q33" s="15"/>
      <c r="R33" s="15"/>
      <c r="S33" s="396" t="s">
        <v>639</v>
      </c>
      <c r="T33" s="22"/>
      <c r="U33" s="396" t="s">
        <v>591</v>
      </c>
      <c r="V33" s="15"/>
      <c r="W33" s="15"/>
      <c r="Y33" s="218"/>
      <c r="Z33" s="124" t="s">
        <v>205</v>
      </c>
      <c r="AA33" s="158" t="s">
        <v>1146</v>
      </c>
      <c r="AB33" s="34"/>
      <c r="AC33" s="158" t="s">
        <v>1349</v>
      </c>
    </row>
    <row r="34" spans="9:29" ht="16" thickBot="1" x14ac:dyDescent="0.4">
      <c r="I34" s="9"/>
      <c r="J34" s="9"/>
      <c r="P34" s="15"/>
      <c r="Q34" s="15"/>
      <c r="R34" s="15"/>
      <c r="S34" s="396" t="s">
        <v>765</v>
      </c>
      <c r="U34" s="396" t="s">
        <v>766</v>
      </c>
      <c r="V34" s="15"/>
      <c r="W34" s="15"/>
      <c r="Y34" s="218"/>
      <c r="Z34" s="308" t="s">
        <v>205</v>
      </c>
      <c r="AA34" s="159" t="s">
        <v>1147</v>
      </c>
      <c r="AB34" s="45"/>
    </row>
    <row r="35" spans="9:29" x14ac:dyDescent="0.35">
      <c r="I35" s="9"/>
      <c r="J35" s="9"/>
      <c r="P35" s="15"/>
      <c r="Q35" s="15"/>
      <c r="R35" s="15"/>
      <c r="S35" s="396" t="s">
        <v>767</v>
      </c>
      <c r="U35" s="396" t="s">
        <v>1051</v>
      </c>
      <c r="V35" s="15"/>
      <c r="W35" s="15"/>
      <c r="Y35" s="218"/>
      <c r="Z35" s="33" t="s">
        <v>141</v>
      </c>
      <c r="AA35" s="160" t="s">
        <v>1350</v>
      </c>
      <c r="AB35" s="150"/>
    </row>
    <row r="36" spans="9:29" x14ac:dyDescent="0.35">
      <c r="I36" s="9"/>
      <c r="J36" s="9"/>
      <c r="S36" s="396" t="s">
        <v>768</v>
      </c>
      <c r="U36" s="396" t="s">
        <v>769</v>
      </c>
    </row>
    <row r="37" spans="9:29" x14ac:dyDescent="0.35">
      <c r="S37" s="396" t="s">
        <v>1064</v>
      </c>
      <c r="U37" s="396" t="s">
        <v>1065</v>
      </c>
    </row>
    <row r="38" spans="9:29" x14ac:dyDescent="0.35">
      <c r="S38" s="396" t="s">
        <v>1066</v>
      </c>
      <c r="U38" s="396" t="s">
        <v>1067</v>
      </c>
    </row>
    <row r="39" spans="9:29" x14ac:dyDescent="0.35">
      <c r="S39" s="396" t="s">
        <v>2072</v>
      </c>
      <c r="U39" s="396" t="s">
        <v>591</v>
      </c>
    </row>
    <row r="40" spans="9:29" x14ac:dyDescent="0.35">
      <c r="S40" s="396" t="s">
        <v>1845</v>
      </c>
      <c r="U40" s="396" t="s">
        <v>1594</v>
      </c>
    </row>
    <row r="41" spans="9:29" x14ac:dyDescent="0.35">
      <c r="S41" s="396" t="s">
        <v>1846</v>
      </c>
      <c r="U41" s="396" t="s">
        <v>1594</v>
      </c>
    </row>
    <row r="42" spans="9:29" ht="15.65" customHeight="1" x14ac:dyDescent="0.35">
      <c r="S42" s="396" t="s">
        <v>1593</v>
      </c>
      <c r="U42" s="396" t="s">
        <v>1594</v>
      </c>
      <c r="W42" s="15" t="s">
        <v>1747</v>
      </c>
      <c r="X42" s="15"/>
      <c r="Y42" s="218"/>
    </row>
    <row r="43" spans="9:29" ht="20.399999999999999" customHeight="1" x14ac:dyDescent="0.35">
      <c r="S43" s="1566" t="s">
        <v>2054</v>
      </c>
      <c r="T43" s="406"/>
      <c r="U43" s="396" t="s">
        <v>1746</v>
      </c>
      <c r="V43" s="15"/>
      <c r="W43" s="15" t="s">
        <v>1749</v>
      </c>
      <c r="X43" s="15"/>
      <c r="Y43" s="218"/>
    </row>
    <row r="44" spans="9:29" x14ac:dyDescent="0.35">
      <c r="S44" s="1566"/>
      <c r="T44" s="406"/>
      <c r="U44" s="396" t="s">
        <v>1748</v>
      </c>
      <c r="V44" s="15"/>
      <c r="W44" s="15" t="s">
        <v>1751</v>
      </c>
      <c r="X44" s="15"/>
      <c r="Y44" s="218"/>
    </row>
    <row r="45" spans="9:29" x14ac:dyDescent="0.35">
      <c r="S45" s="1566"/>
      <c r="T45" s="406"/>
      <c r="U45" s="396" t="s">
        <v>1750</v>
      </c>
      <c r="V45" s="15"/>
      <c r="W45" s="15"/>
      <c r="X45" s="15"/>
    </row>
  </sheetData>
  <mergeCells count="50">
    <mergeCell ref="S43:S45"/>
    <mergeCell ref="AB24:AC24"/>
    <mergeCell ref="V24:X24"/>
    <mergeCell ref="S16:U16"/>
    <mergeCell ref="V16:W16"/>
    <mergeCell ref="S17:W17"/>
    <mergeCell ref="S18:U18"/>
    <mergeCell ref="S27:U27"/>
    <mergeCell ref="V27:X27"/>
    <mergeCell ref="Y9:AB9"/>
    <mergeCell ref="S25:U25"/>
    <mergeCell ref="V25:X25"/>
    <mergeCell ref="V23:X23"/>
    <mergeCell ref="S24:U24"/>
    <mergeCell ref="S21:U21"/>
    <mergeCell ref="V21:X21"/>
    <mergeCell ref="S22:U22"/>
    <mergeCell ref="V22:X22"/>
    <mergeCell ref="Z23:AA24"/>
    <mergeCell ref="Y23:Y24"/>
    <mergeCell ref="AB23:AC23"/>
    <mergeCell ref="V19:X19"/>
    <mergeCell ref="S20:U20"/>
    <mergeCell ref="V20:X20"/>
    <mergeCell ref="A9:C9"/>
    <mergeCell ref="F9:H9"/>
    <mergeCell ref="K9:M9"/>
    <mergeCell ref="P9:V9"/>
    <mergeCell ref="V18:W18"/>
    <mergeCell ref="K10:M11"/>
    <mergeCell ref="Q11:Q18"/>
    <mergeCell ref="S12:U12"/>
    <mergeCell ref="S14:U14"/>
    <mergeCell ref="V14:W14"/>
    <mergeCell ref="S15:U15"/>
    <mergeCell ref="V15:W15"/>
    <mergeCell ref="Q19:Q27"/>
    <mergeCell ref="AJ16:AK16"/>
    <mergeCell ref="S26:U26"/>
    <mergeCell ref="V26:X26"/>
    <mergeCell ref="Z21:AA22"/>
    <mergeCell ref="Y21:Y22"/>
    <mergeCell ref="AF23:AF24"/>
    <mergeCell ref="AH22:AH26"/>
    <mergeCell ref="AG22:AG26"/>
    <mergeCell ref="Z26:AD26"/>
    <mergeCell ref="S23:U23"/>
    <mergeCell ref="Z17:AD18"/>
    <mergeCell ref="S19:U19"/>
    <mergeCell ref="AF27:AF28"/>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D26"/>
  <sheetViews>
    <sheetView topLeftCell="A8" zoomScale="190" zoomScaleNormal="190" workbookViewId="0">
      <pane ySplit="1090" topLeftCell="A9" activePane="bottomLeft"/>
      <selection activeCell="A8" sqref="A8"/>
      <selection pane="bottomLeft" activeCell="A10" sqref="A10:C10"/>
    </sheetView>
  </sheetViews>
  <sheetFormatPr baseColWidth="10" defaultColWidth="11.453125" defaultRowHeight="14.5" x14ac:dyDescent="0.35"/>
  <cols>
    <col min="1" max="1" width="18.1796875" style="9" customWidth="1"/>
    <col min="2" max="2" width="12.1796875" style="9" bestFit="1" customWidth="1"/>
    <col min="3" max="3" width="11.453125" style="9"/>
    <col min="4" max="4" width="17.1796875" style="9" customWidth="1"/>
    <col min="5" max="5" width="3.08984375" style="9" customWidth="1"/>
    <col min="6" max="6" width="11.453125" style="9"/>
    <col min="7" max="7" width="12.1796875" style="9" bestFit="1" customWidth="1"/>
    <col min="8" max="8" width="11.453125" style="9"/>
    <col min="9" max="9" width="10" style="9" customWidth="1"/>
    <col min="10" max="10" width="11.453125" style="9"/>
    <col min="11" max="11" width="14" style="9" customWidth="1"/>
    <col min="12" max="16384" width="11.453125" style="9"/>
  </cols>
  <sheetData>
    <row r="1" spans="1:30" ht="18.649999999999999" customHeight="1" x14ac:dyDescent="0.35">
      <c r="A1" s="68" t="s">
        <v>572</v>
      </c>
      <c r="C1" s="5" t="s">
        <v>0</v>
      </c>
      <c r="D1" s="46">
        <v>41</v>
      </c>
      <c r="E1" s="38">
        <v>1</v>
      </c>
      <c r="F1" s="157" t="s">
        <v>1344</v>
      </c>
      <c r="G1" s="15"/>
      <c r="H1" s="15"/>
      <c r="I1" s="15"/>
      <c r="J1" s="15"/>
      <c r="K1" s="15"/>
      <c r="L1" s="15"/>
    </row>
    <row r="2" spans="1:30" ht="18.649999999999999" customHeight="1" x14ac:dyDescent="0.35">
      <c r="A2" s="38" t="str">
        <f>+A8</f>
        <v>1. CÁLCULO</v>
      </c>
      <c r="B2" s="15"/>
      <c r="C2" s="5" t="s">
        <v>1</v>
      </c>
      <c r="D2" s="46" t="s">
        <v>581</v>
      </c>
      <c r="E2" s="38">
        <v>2</v>
      </c>
      <c r="F2" s="157" t="s">
        <v>1345</v>
      </c>
      <c r="G2" s="15"/>
      <c r="H2" s="15"/>
      <c r="I2" s="15"/>
      <c r="J2" s="15"/>
      <c r="K2" s="15"/>
      <c r="L2" s="15"/>
    </row>
    <row r="3" spans="1:30" ht="48.65" customHeight="1" x14ac:dyDescent="0.35">
      <c r="A3" s="38" t="str">
        <f>+E8</f>
        <v>2. PAGO</v>
      </c>
      <c r="B3" s="15"/>
      <c r="E3" s="19">
        <v>3</v>
      </c>
      <c r="F3" s="1567" t="s">
        <v>1346</v>
      </c>
      <c r="G3" s="1567"/>
      <c r="H3" s="1567"/>
      <c r="I3" s="1567"/>
      <c r="J3" s="1567"/>
      <c r="K3" s="1567"/>
      <c r="L3" s="1567"/>
    </row>
    <row r="4" spans="1:30" ht="44.4" customHeight="1" x14ac:dyDescent="0.35">
      <c r="A4" s="38" t="str">
        <f>+J8</f>
        <v>3. USO</v>
      </c>
      <c r="B4" s="15"/>
      <c r="E4" s="19">
        <v>4</v>
      </c>
      <c r="F4" s="1567" t="s">
        <v>1802</v>
      </c>
      <c r="G4" s="1567"/>
      <c r="H4" s="1567"/>
      <c r="I4" s="1567"/>
      <c r="J4" s="1567"/>
      <c r="K4" s="1567"/>
      <c r="L4" s="1567"/>
    </row>
    <row r="5" spans="1:30" ht="15.5" x14ac:dyDescent="0.35">
      <c r="A5" s="38" t="str">
        <f>+O8</f>
        <v>4. EXONERACIÓN O REBAJA</v>
      </c>
      <c r="B5" s="15"/>
      <c r="E5" s="19">
        <v>5</v>
      </c>
      <c r="F5" s="438" t="s">
        <v>1347</v>
      </c>
      <c r="G5" s="15"/>
      <c r="H5" s="15"/>
      <c r="I5" s="15"/>
      <c r="J5" s="15"/>
      <c r="K5" s="15"/>
      <c r="L5" s="15"/>
    </row>
    <row r="6" spans="1:30" ht="30" customHeight="1" x14ac:dyDescent="0.35">
      <c r="A6" s="38" t="str">
        <f>+X8</f>
        <v>5. DEVOLUCIÓN</v>
      </c>
      <c r="B6" s="15"/>
      <c r="E6" s="19">
        <v>6</v>
      </c>
      <c r="F6" s="1568" t="s">
        <v>1348</v>
      </c>
      <c r="G6" s="1568"/>
      <c r="H6" s="1568"/>
      <c r="I6" s="1568"/>
      <c r="J6" s="1568"/>
      <c r="K6" s="1568"/>
      <c r="L6" s="1568"/>
    </row>
    <row r="8" spans="1:30" x14ac:dyDescent="0.35">
      <c r="A8" s="1518" t="s">
        <v>368</v>
      </c>
      <c r="B8" s="1518"/>
      <c r="C8" s="1518"/>
      <c r="D8" s="65"/>
      <c r="E8" s="1518" t="s">
        <v>369</v>
      </c>
      <c r="F8" s="1518"/>
      <c r="G8" s="1518"/>
      <c r="H8" s="62"/>
      <c r="I8" s="62"/>
      <c r="J8" s="1519" t="s">
        <v>370</v>
      </c>
      <c r="K8" s="1519"/>
      <c r="L8" s="1519"/>
      <c r="M8" s="24"/>
      <c r="N8" s="24"/>
      <c r="O8" s="1520" t="s">
        <v>582</v>
      </c>
      <c r="P8" s="1520"/>
      <c r="Q8" s="1520"/>
      <c r="R8" s="1520"/>
      <c r="S8" s="1520"/>
      <c r="T8" s="1520"/>
      <c r="U8" s="1520"/>
      <c r="V8" s="24"/>
      <c r="W8" s="24"/>
      <c r="X8" s="1175" t="s">
        <v>371</v>
      </c>
      <c r="Y8" s="1175"/>
      <c r="Z8" s="1175"/>
      <c r="AA8" s="1175"/>
      <c r="AB8" s="24"/>
      <c r="AC8" s="24"/>
      <c r="AD8" s="24"/>
    </row>
    <row r="9" spans="1:30" x14ac:dyDescent="0.35">
      <c r="B9" s="67"/>
      <c r="C9" s="67"/>
      <c r="D9" s="67"/>
      <c r="E9" s="67"/>
      <c r="F9" s="67"/>
      <c r="G9" s="67"/>
      <c r="H9" s="66"/>
      <c r="I9" s="66"/>
      <c r="J9" s="1569">
        <v>43830</v>
      </c>
      <c r="K9" s="1569"/>
      <c r="L9" s="1569"/>
      <c r="M9" s="67"/>
    </row>
    <row r="10" spans="1:30" x14ac:dyDescent="0.35">
      <c r="A10" s="7" t="s">
        <v>2066</v>
      </c>
      <c r="B10" s="17"/>
      <c r="C10" s="17"/>
      <c r="E10" s="9" t="s">
        <v>1965</v>
      </c>
      <c r="G10" s="14">
        <f>+B12*50%</f>
        <v>5000</v>
      </c>
      <c r="H10" s="555">
        <v>0.5</v>
      </c>
      <c r="I10" s="27"/>
      <c r="J10" s="17"/>
      <c r="K10" s="17"/>
      <c r="L10" s="17"/>
      <c r="M10" s="17"/>
      <c r="P10" s="7" t="s">
        <v>583</v>
      </c>
      <c r="T10" s="22"/>
      <c r="X10" s="17" t="s">
        <v>420</v>
      </c>
      <c r="Y10" s="15"/>
      <c r="Z10" s="15"/>
      <c r="AA10" s="15"/>
    </row>
    <row r="11" spans="1:30" x14ac:dyDescent="0.35">
      <c r="A11" s="17"/>
      <c r="B11" s="111"/>
      <c r="C11" s="17"/>
      <c r="D11" s="21"/>
      <c r="E11" s="22" t="s">
        <v>316</v>
      </c>
      <c r="G11" s="14" t="s">
        <v>205</v>
      </c>
      <c r="H11" s="285"/>
      <c r="I11" s="28"/>
      <c r="J11" s="17"/>
      <c r="K11" s="17"/>
      <c r="L11" s="554" t="s">
        <v>299</v>
      </c>
      <c r="M11" s="554" t="s">
        <v>301</v>
      </c>
      <c r="P11" s="18" t="s">
        <v>417</v>
      </c>
      <c r="T11" s="22"/>
      <c r="X11" s="15"/>
      <c r="Y11" s="17" t="s">
        <v>323</v>
      </c>
      <c r="Z11" s="15"/>
      <c r="AA11" s="35" t="s">
        <v>415</v>
      </c>
    </row>
    <row r="12" spans="1:30" x14ac:dyDescent="0.35">
      <c r="A12" s="7" t="s">
        <v>2332</v>
      </c>
      <c r="B12" s="557">
        <v>10000</v>
      </c>
      <c r="C12" s="17"/>
      <c r="D12" s="21"/>
      <c r="E12" s="9" t="s">
        <v>1966</v>
      </c>
      <c r="G12" s="14">
        <f>+B12*50%</f>
        <v>5000</v>
      </c>
      <c r="H12" s="555">
        <v>0.5</v>
      </c>
      <c r="I12" s="27"/>
      <c r="J12" s="17" t="s">
        <v>1967</v>
      </c>
      <c r="K12" s="17"/>
      <c r="L12" s="69">
        <v>32000</v>
      </c>
      <c r="M12" s="69">
        <v>0</v>
      </c>
      <c r="N12" s="15"/>
      <c r="X12" s="15"/>
      <c r="Y12" s="17" t="s">
        <v>324</v>
      </c>
      <c r="Z12" s="15"/>
      <c r="AA12" s="35" t="s">
        <v>416</v>
      </c>
    </row>
    <row r="13" spans="1:30" ht="15" thickBot="1" x14ac:dyDescent="0.4">
      <c r="A13" s="23"/>
      <c r="B13" s="558"/>
      <c r="C13" s="23"/>
      <c r="E13" s="22" t="s">
        <v>316</v>
      </c>
      <c r="G13" s="11" t="s">
        <v>141</v>
      </c>
      <c r="H13" s="15"/>
      <c r="I13" s="15"/>
      <c r="J13" s="12" t="s">
        <v>2067</v>
      </c>
      <c r="K13" s="12"/>
      <c r="L13" s="70">
        <f>+G10+G12</f>
        <v>10000</v>
      </c>
      <c r="M13" s="70">
        <f>+L13</f>
        <v>10000</v>
      </c>
      <c r="N13" s="15"/>
      <c r="P13" s="1153" t="s">
        <v>418</v>
      </c>
      <c r="Q13" s="1153"/>
      <c r="T13" s="22"/>
    </row>
    <row r="14" spans="1:30" x14ac:dyDescent="0.35">
      <c r="A14" s="439" t="s">
        <v>328</v>
      </c>
      <c r="B14" s="558"/>
      <c r="C14" s="118"/>
      <c r="G14" s="556">
        <f>+B12</f>
        <v>10000</v>
      </c>
      <c r="H14" s="27"/>
      <c r="I14" s="27"/>
      <c r="J14" s="17" t="s">
        <v>1969</v>
      </c>
      <c r="K14" s="17"/>
      <c r="L14" s="69">
        <v>13000</v>
      </c>
      <c r="M14" s="69">
        <f>+L14</f>
        <v>13000</v>
      </c>
      <c r="N14" s="27"/>
      <c r="P14" s="1153" t="s">
        <v>419</v>
      </c>
      <c r="Q14" s="1153"/>
      <c r="T14" s="22"/>
    </row>
    <row r="15" spans="1:30" ht="15" thickBot="1" x14ac:dyDescent="0.4">
      <c r="A15" s="6" t="s">
        <v>400</v>
      </c>
      <c r="B15" s="71">
        <f>+B12</f>
        <v>10000</v>
      </c>
      <c r="C15" s="222" t="s">
        <v>2333</v>
      </c>
      <c r="H15" s="27"/>
      <c r="I15" s="27"/>
      <c r="J15" s="36" t="s">
        <v>1970</v>
      </c>
      <c r="K15" s="36"/>
      <c r="L15" s="72">
        <v>0</v>
      </c>
      <c r="M15" s="72">
        <f>+L15</f>
        <v>0</v>
      </c>
      <c r="N15" s="15"/>
      <c r="O15" s="1153" t="s">
        <v>753</v>
      </c>
      <c r="P15" s="1153"/>
      <c r="Q15" s="1153"/>
      <c r="R15" s="1153"/>
      <c r="S15" s="1153"/>
      <c r="T15" s="22"/>
    </row>
    <row r="16" spans="1:30" x14ac:dyDescent="0.35">
      <c r="A16" s="6" t="s">
        <v>401</v>
      </c>
      <c r="B16" s="71">
        <f>+G10</f>
        <v>5000</v>
      </c>
      <c r="H16" s="27"/>
      <c r="I16" s="27"/>
      <c r="J16" s="17" t="s">
        <v>1971</v>
      </c>
      <c r="K16" s="17"/>
      <c r="L16" s="69">
        <f>+L12-L13-L14</f>
        <v>9000</v>
      </c>
      <c r="M16" s="17"/>
      <c r="N16" s="15"/>
    </row>
    <row r="17" spans="1:25" x14ac:dyDescent="0.35">
      <c r="A17" s="6" t="s">
        <v>402</v>
      </c>
      <c r="B17" s="71">
        <f>+G12</f>
        <v>5000</v>
      </c>
      <c r="H17" s="15"/>
      <c r="I17" s="15"/>
      <c r="J17" s="17" t="s">
        <v>330</v>
      </c>
      <c r="K17" s="17"/>
      <c r="L17" s="17"/>
      <c r="M17" s="69">
        <f>+M12-M13-M14</f>
        <v>-23000</v>
      </c>
      <c r="N17" s="15"/>
      <c r="P17" s="6" t="s">
        <v>1977</v>
      </c>
      <c r="T17" s="22"/>
    </row>
    <row r="18" spans="1:25" ht="15.5" x14ac:dyDescent="0.35">
      <c r="B18" s="14">
        <f>+C14</f>
        <v>0</v>
      </c>
      <c r="E18" s="28"/>
      <c r="F18" s="28"/>
      <c r="G18" s="29"/>
      <c r="H18" s="29"/>
      <c r="I18" s="29"/>
      <c r="J18" s="15"/>
      <c r="K18" s="15"/>
      <c r="L18" s="15"/>
      <c r="M18" s="15"/>
      <c r="Y18" s="49"/>
    </row>
    <row r="19" spans="1:25" x14ac:dyDescent="0.35">
      <c r="E19" s="28"/>
      <c r="F19" s="28"/>
      <c r="G19" s="29"/>
      <c r="H19" s="27"/>
      <c r="I19" s="27"/>
      <c r="J19" s="15"/>
      <c r="K19" s="15"/>
      <c r="L19" s="15"/>
      <c r="M19" s="15"/>
      <c r="P19" s="24"/>
      <c r="Q19" s="24"/>
      <c r="S19" s="22"/>
      <c r="T19" s="22"/>
    </row>
    <row r="20" spans="1:25" x14ac:dyDescent="0.35">
      <c r="H20" s="15"/>
      <c r="I20" s="15"/>
      <c r="O20" s="24" t="s">
        <v>205</v>
      </c>
      <c r="P20" s="24"/>
      <c r="Q20" s="24"/>
      <c r="S20" s="22"/>
    </row>
    <row r="21" spans="1:25" x14ac:dyDescent="0.35">
      <c r="H21" s="15"/>
      <c r="I21" s="15"/>
      <c r="O21" s="21" t="s">
        <v>205</v>
      </c>
      <c r="P21" s="24"/>
      <c r="Q21" s="24"/>
      <c r="R21" s="24"/>
      <c r="S21" s="22"/>
    </row>
    <row r="22" spans="1:25" x14ac:dyDescent="0.35">
      <c r="H22" s="15"/>
      <c r="I22" s="15"/>
    </row>
    <row r="23" spans="1:25" x14ac:dyDescent="0.35">
      <c r="H23" s="15"/>
      <c r="I23" s="15"/>
      <c r="Q23" s="22"/>
      <c r="R23" s="22"/>
    </row>
    <row r="24" spans="1:25" x14ac:dyDescent="0.35">
      <c r="H24" s="15"/>
      <c r="I24" s="15"/>
      <c r="Q24" s="22"/>
      <c r="R24" s="22"/>
    </row>
    <row r="25" spans="1:25" x14ac:dyDescent="0.35">
      <c r="H25" s="15"/>
      <c r="I25" s="15"/>
      <c r="Q25" s="22"/>
      <c r="R25" s="22"/>
    </row>
    <row r="26" spans="1:25" x14ac:dyDescent="0.35">
      <c r="H26" s="15"/>
      <c r="I26" s="15"/>
    </row>
  </sheetData>
  <mergeCells count="12">
    <mergeCell ref="F3:L3"/>
    <mergeCell ref="F4:L4"/>
    <mergeCell ref="F6:L6"/>
    <mergeCell ref="O15:S15"/>
    <mergeCell ref="J9:L9"/>
    <mergeCell ref="P13:Q13"/>
    <mergeCell ref="P14:Q14"/>
    <mergeCell ref="A8:C8"/>
    <mergeCell ref="E8:G8"/>
    <mergeCell ref="J8:L8"/>
    <mergeCell ref="O8:U8"/>
    <mergeCell ref="X8:AA8"/>
  </mergeCells>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P99"/>
  <sheetViews>
    <sheetView topLeftCell="H82" zoomScale="290" zoomScaleNormal="290" workbookViewId="0">
      <selection activeCell="I82" sqref="I82"/>
    </sheetView>
  </sheetViews>
  <sheetFormatPr baseColWidth="10" defaultColWidth="11.54296875" defaultRowHeight="14.5" x14ac:dyDescent="0.35"/>
  <cols>
    <col min="1" max="1" width="11.54296875" style="7"/>
    <col min="2" max="2" width="7.1796875" style="7" customWidth="1"/>
    <col min="3" max="3" width="3.81640625" style="7" customWidth="1"/>
    <col min="4" max="4" width="4.1796875" style="7" customWidth="1"/>
    <col min="5" max="7" width="11.54296875" style="7"/>
    <col min="8" max="8" width="9.36328125" style="7" customWidth="1"/>
    <col min="9" max="9" width="3.81640625" style="7" customWidth="1"/>
    <col min="10" max="10" width="5.08984375" style="7" customWidth="1"/>
    <col min="11" max="11" width="35" style="7" customWidth="1"/>
    <col min="12" max="12" width="4.81640625" style="7" customWidth="1"/>
    <col min="13" max="13" width="18.453125" style="7" customWidth="1"/>
    <col min="14" max="14" width="11.54296875" style="7"/>
    <col min="15" max="15" width="9.81640625" style="7" customWidth="1"/>
    <col min="16" max="16" width="8" style="7" customWidth="1"/>
    <col min="17" max="16384" width="11.54296875" style="7"/>
  </cols>
  <sheetData>
    <row r="2" spans="1:16" ht="26" x14ac:dyDescent="0.6">
      <c r="A2" s="202" t="s">
        <v>692</v>
      </c>
      <c r="B2" s="202"/>
      <c r="C2" s="202"/>
      <c r="D2" s="202"/>
    </row>
    <row r="3" spans="1:16" ht="15" thickBot="1" x14ac:dyDescent="0.4"/>
    <row r="4" spans="1:16" s="19" customFormat="1" ht="30" customHeight="1" x14ac:dyDescent="0.35">
      <c r="B4" s="169"/>
      <c r="C4" s="170"/>
      <c r="D4" s="170"/>
      <c r="E4" s="170"/>
      <c r="F4" s="170"/>
      <c r="G4" s="170"/>
      <c r="H4" s="171"/>
      <c r="J4" s="169"/>
      <c r="K4" s="170"/>
      <c r="L4" s="170"/>
      <c r="M4" s="170"/>
      <c r="N4" s="170"/>
      <c r="O4" s="170"/>
      <c r="P4" s="171"/>
    </row>
    <row r="5" spans="1:16" s="19" customFormat="1" ht="30" customHeight="1" x14ac:dyDescent="0.35">
      <c r="B5" s="172" t="s">
        <v>144</v>
      </c>
      <c r="C5" s="173" t="s">
        <v>138</v>
      </c>
      <c r="D5" s="173" t="s">
        <v>693</v>
      </c>
      <c r="E5" s="174" t="s">
        <v>694</v>
      </c>
      <c r="F5" s="174"/>
      <c r="G5" s="174"/>
      <c r="H5" s="175"/>
      <c r="J5" s="172" t="s">
        <v>695</v>
      </c>
      <c r="K5" s="173" t="s">
        <v>138</v>
      </c>
      <c r="L5" s="173" t="s">
        <v>696</v>
      </c>
      <c r="M5" s="174" t="s">
        <v>694</v>
      </c>
      <c r="N5" s="174"/>
      <c r="O5" s="174"/>
      <c r="P5" s="175"/>
    </row>
    <row r="6" spans="1:16" s="19" customFormat="1" ht="30" customHeight="1" thickBot="1" x14ac:dyDescent="0.4">
      <c r="B6" s="176" t="s">
        <v>697</v>
      </c>
      <c r="C6" s="177"/>
      <c r="D6" s="177"/>
      <c r="E6" s="178" t="s">
        <v>698</v>
      </c>
      <c r="F6" s="178"/>
      <c r="G6" s="178"/>
      <c r="H6" s="179"/>
      <c r="J6" s="176" t="s">
        <v>699</v>
      </c>
      <c r="K6" s="177"/>
      <c r="L6" s="177"/>
      <c r="M6" s="178" t="s">
        <v>698</v>
      </c>
      <c r="N6" s="178"/>
      <c r="O6" s="178"/>
      <c r="P6" s="179"/>
    </row>
    <row r="7" spans="1:16" s="19" customFormat="1" ht="30" customHeight="1" thickBot="1" x14ac:dyDescent="0.4">
      <c r="J7" s="19" t="s">
        <v>1504</v>
      </c>
    </row>
    <row r="8" spans="1:16" s="19" customFormat="1" ht="30" customHeight="1" x14ac:dyDescent="0.35">
      <c r="B8" s="180"/>
      <c r="C8" s="181"/>
      <c r="D8" s="181"/>
      <c r="E8" s="181"/>
      <c r="F8" s="181"/>
      <c r="G8" s="181"/>
      <c r="H8" s="182"/>
      <c r="J8" s="183"/>
      <c r="K8" s="184"/>
      <c r="L8" s="184"/>
      <c r="M8" s="184"/>
      <c r="N8" s="184"/>
      <c r="O8" s="184"/>
      <c r="P8" s="185"/>
    </row>
    <row r="9" spans="1:16" s="19" customFormat="1" ht="30" customHeight="1" x14ac:dyDescent="0.35">
      <c r="B9" s="186" t="s">
        <v>144</v>
      </c>
      <c r="C9" s="187" t="s">
        <v>138</v>
      </c>
      <c r="D9" s="187" t="s">
        <v>693</v>
      </c>
      <c r="E9" s="188" t="s">
        <v>700</v>
      </c>
      <c r="F9" s="188"/>
      <c r="G9" s="188"/>
      <c r="H9" s="189"/>
      <c r="J9" s="190" t="s">
        <v>695</v>
      </c>
      <c r="K9" s="191" t="s">
        <v>138</v>
      </c>
      <c r="L9" s="191" t="s">
        <v>696</v>
      </c>
      <c r="M9" s="192" t="s">
        <v>700</v>
      </c>
      <c r="N9" s="192"/>
      <c r="O9" s="192"/>
      <c r="P9" s="193"/>
    </row>
    <row r="10" spans="1:16" s="19" customFormat="1" ht="30" customHeight="1" thickBot="1" x14ac:dyDescent="0.4">
      <c r="B10" s="194" t="s">
        <v>699</v>
      </c>
      <c r="C10" s="195"/>
      <c r="D10" s="195"/>
      <c r="E10" s="196" t="s">
        <v>701</v>
      </c>
      <c r="F10" s="196"/>
      <c r="G10" s="196"/>
      <c r="H10" s="197"/>
      <c r="J10" s="198" t="s">
        <v>697</v>
      </c>
      <c r="K10" s="199"/>
      <c r="L10" s="199"/>
      <c r="M10" s="200" t="s">
        <v>701</v>
      </c>
      <c r="N10" s="200"/>
      <c r="O10" s="200"/>
      <c r="P10" s="201"/>
    </row>
    <row r="11" spans="1:16" x14ac:dyDescent="0.35">
      <c r="B11" s="187" t="s">
        <v>1503</v>
      </c>
      <c r="C11" s="203"/>
      <c r="J11" s="191" t="s">
        <v>1505</v>
      </c>
    </row>
    <row r="14" spans="1:16" x14ac:dyDescent="0.35">
      <c r="A14" s="7" t="s">
        <v>1194</v>
      </c>
    </row>
    <row r="16" spans="1:16" x14ac:dyDescent="0.35">
      <c r="A16" s="50" t="s">
        <v>125</v>
      </c>
      <c r="B16" s="7" t="s">
        <v>1195</v>
      </c>
    </row>
    <row r="17" spans="1:3" x14ac:dyDescent="0.35">
      <c r="A17" s="50"/>
      <c r="C17" s="7" t="s">
        <v>1196</v>
      </c>
    </row>
    <row r="18" spans="1:3" x14ac:dyDescent="0.35">
      <c r="A18" s="50"/>
      <c r="C18" s="7" t="s">
        <v>1197</v>
      </c>
    </row>
    <row r="19" spans="1:3" x14ac:dyDescent="0.35">
      <c r="A19" s="50"/>
      <c r="C19" s="7" t="s">
        <v>1198</v>
      </c>
    </row>
    <row r="20" spans="1:3" x14ac:dyDescent="0.35">
      <c r="A20" s="50"/>
      <c r="C20" s="7" t="s">
        <v>1199</v>
      </c>
    </row>
    <row r="21" spans="1:3" x14ac:dyDescent="0.35">
      <c r="A21" s="50" t="s">
        <v>110</v>
      </c>
      <c r="B21" s="7" t="s">
        <v>1200</v>
      </c>
    </row>
    <row r="23" spans="1:3" x14ac:dyDescent="0.35">
      <c r="B23" s="26" t="s">
        <v>1201</v>
      </c>
    </row>
    <row r="24" spans="1:3" x14ac:dyDescent="0.35">
      <c r="B24" s="26" t="s">
        <v>1202</v>
      </c>
    </row>
    <row r="27" spans="1:3" s="4" customFormat="1" x14ac:dyDescent="0.35">
      <c r="A27" s="4" t="s">
        <v>1506</v>
      </c>
      <c r="B27" s="1557" t="s">
        <v>1507</v>
      </c>
      <c r="C27" s="1557" t="s">
        <v>1508</v>
      </c>
    </row>
    <row r="28" spans="1:3" s="4" customFormat="1" x14ac:dyDescent="0.35">
      <c r="A28" s="4" t="s">
        <v>1509</v>
      </c>
      <c r="B28" s="1557"/>
      <c r="C28" s="1557"/>
    </row>
    <row r="29" spans="1:3" s="4" customFormat="1" x14ac:dyDescent="0.35"/>
    <row r="30" spans="1:3" s="4" customFormat="1" x14ac:dyDescent="0.35">
      <c r="A30" s="4" t="s">
        <v>1510</v>
      </c>
    </row>
    <row r="31" spans="1:3" s="4" customFormat="1" x14ac:dyDescent="0.35">
      <c r="B31" s="4" t="s">
        <v>1511</v>
      </c>
    </row>
    <row r="32" spans="1:3" s="4" customFormat="1" x14ac:dyDescent="0.35"/>
    <row r="33" spans="1:8" s="4" customFormat="1" x14ac:dyDescent="0.35">
      <c r="A33" s="4" t="s">
        <v>1512</v>
      </c>
      <c r="C33" s="4" t="s">
        <v>1513</v>
      </c>
    </row>
    <row r="34" spans="1:8" s="4" customFormat="1" x14ac:dyDescent="0.35">
      <c r="A34" s="4" t="s">
        <v>1514</v>
      </c>
      <c r="C34" s="4" t="s">
        <v>1515</v>
      </c>
    </row>
    <row r="35" spans="1:8" s="4" customFormat="1" x14ac:dyDescent="0.35"/>
    <row r="36" spans="1:8" s="4" customFormat="1" x14ac:dyDescent="0.35">
      <c r="A36" s="4" t="s">
        <v>0</v>
      </c>
    </row>
    <row r="37" spans="1:8" s="4" customFormat="1" x14ac:dyDescent="0.35">
      <c r="A37" s="4" t="s">
        <v>1516</v>
      </c>
    </row>
    <row r="38" spans="1:8" s="4" customFormat="1" x14ac:dyDescent="0.35"/>
    <row r="39" spans="1:8" s="4" customFormat="1" x14ac:dyDescent="0.35">
      <c r="A39" s="4" t="s">
        <v>1517</v>
      </c>
    </row>
    <row r="40" spans="1:8" s="4" customFormat="1" x14ac:dyDescent="0.35">
      <c r="A40" s="4" t="s">
        <v>1518</v>
      </c>
    </row>
    <row r="41" spans="1:8" s="4" customFormat="1" x14ac:dyDescent="0.35">
      <c r="A41" s="4" t="s">
        <v>1519</v>
      </c>
    </row>
    <row r="42" spans="1:8" s="4" customFormat="1" x14ac:dyDescent="0.35"/>
    <row r="43" spans="1:8" s="4" customFormat="1" ht="27" customHeight="1" x14ac:dyDescent="0.35">
      <c r="A43" s="4" t="s">
        <v>0</v>
      </c>
      <c r="B43" s="1557" t="s">
        <v>1520</v>
      </c>
      <c r="C43" s="1557"/>
      <c r="D43" s="168" t="s">
        <v>235</v>
      </c>
      <c r="G43" s="4" t="s">
        <v>1521</v>
      </c>
      <c r="H43" s="204" t="s">
        <v>1522</v>
      </c>
    </row>
    <row r="44" spans="1:8" s="4" customFormat="1" x14ac:dyDescent="0.35"/>
    <row r="45" spans="1:8" s="4" customFormat="1" ht="32" customHeight="1" x14ac:dyDescent="0.35">
      <c r="A45" s="1550" t="s">
        <v>1523</v>
      </c>
      <c r="B45" s="1557" t="s">
        <v>1524</v>
      </c>
      <c r="C45" s="1557"/>
      <c r="D45" s="1557" t="s">
        <v>1525</v>
      </c>
      <c r="E45" s="1557"/>
      <c r="F45" s="1557" t="s">
        <v>1526</v>
      </c>
      <c r="G45" s="1557"/>
      <c r="H45" s="1570" t="s">
        <v>1527</v>
      </c>
    </row>
    <row r="46" spans="1:8" s="4" customFormat="1" ht="33" customHeight="1" x14ac:dyDescent="0.35">
      <c r="A46" s="1550"/>
      <c r="B46" s="1557"/>
      <c r="C46" s="1557"/>
      <c r="D46" s="1557"/>
      <c r="E46" s="1557"/>
      <c r="F46" s="1557" t="s">
        <v>1528</v>
      </c>
      <c r="G46" s="1557"/>
      <c r="H46" s="1570"/>
    </row>
    <row r="47" spans="1:8" s="4" customFormat="1" x14ac:dyDescent="0.35"/>
    <row r="48" spans="1:8" s="4" customFormat="1" x14ac:dyDescent="0.35">
      <c r="H48" s="205" t="s">
        <v>1529</v>
      </c>
    </row>
    <row r="49" spans="1:11" s="4" customFormat="1" x14ac:dyDescent="0.35">
      <c r="E49" s="4" t="s">
        <v>1530</v>
      </c>
    </row>
    <row r="50" spans="1:11" s="4" customFormat="1" x14ac:dyDescent="0.35">
      <c r="C50" s="206" t="s">
        <v>0</v>
      </c>
      <c r="E50" s="168" t="s">
        <v>145</v>
      </c>
      <c r="G50" s="4" t="s">
        <v>1531</v>
      </c>
    </row>
    <row r="51" spans="1:11" s="4" customFormat="1" x14ac:dyDescent="0.35"/>
    <row r="52" spans="1:11" s="4" customFormat="1" x14ac:dyDescent="0.35">
      <c r="A52" s="4" t="s">
        <v>1526</v>
      </c>
      <c r="F52" s="4" t="s">
        <v>1528</v>
      </c>
    </row>
    <row r="53" spans="1:11" s="4" customFormat="1" x14ac:dyDescent="0.35">
      <c r="B53" s="4" t="s">
        <v>1532</v>
      </c>
      <c r="G53" s="4" t="s">
        <v>1533</v>
      </c>
    </row>
    <row r="54" spans="1:11" s="4" customFormat="1" x14ac:dyDescent="0.35">
      <c r="B54" s="4" t="s">
        <v>1534</v>
      </c>
      <c r="F54" s="4" t="s">
        <v>1535</v>
      </c>
      <c r="G54" s="4" t="s">
        <v>1536</v>
      </c>
    </row>
    <row r="55" spans="1:11" s="4" customFormat="1" x14ac:dyDescent="0.35">
      <c r="B55" s="4" t="s">
        <v>1537</v>
      </c>
      <c r="C55" s="4" t="s">
        <v>1538</v>
      </c>
      <c r="H55" s="4" t="s">
        <v>1539</v>
      </c>
      <c r="J55" s="4" t="s">
        <v>1540</v>
      </c>
    </row>
    <row r="56" spans="1:11" s="4" customFormat="1" ht="14.5" customHeight="1" x14ac:dyDescent="0.35">
      <c r="C56" s="4" t="s">
        <v>1541</v>
      </c>
      <c r="H56" s="4" t="s">
        <v>1542</v>
      </c>
    </row>
    <row r="57" spans="1:11" s="4" customFormat="1" x14ac:dyDescent="0.35">
      <c r="C57" s="4" t="s">
        <v>1543</v>
      </c>
      <c r="G57" s="4" t="s">
        <v>1544</v>
      </c>
    </row>
    <row r="58" spans="1:11" s="4" customFormat="1" x14ac:dyDescent="0.35">
      <c r="H58" s="4" t="s">
        <v>1545</v>
      </c>
    </row>
    <row r="59" spans="1:11" s="4" customFormat="1" x14ac:dyDescent="0.35">
      <c r="B59" s="4" t="s">
        <v>1546</v>
      </c>
      <c r="H59" s="207" t="s">
        <v>1547</v>
      </c>
      <c r="J59" s="207" t="s">
        <v>0</v>
      </c>
    </row>
    <row r="60" spans="1:11" s="24" customFormat="1" x14ac:dyDescent="0.35">
      <c r="B60" s="166" t="s">
        <v>568</v>
      </c>
      <c r="C60" s="24" t="s">
        <v>1548</v>
      </c>
      <c r="H60" s="165" t="s">
        <v>1549</v>
      </c>
      <c r="I60" s="1150" t="s">
        <v>138</v>
      </c>
      <c r="J60" s="165" t="s">
        <v>1549</v>
      </c>
    </row>
    <row r="61" spans="1:11" s="24" customFormat="1" x14ac:dyDescent="0.35">
      <c r="B61" s="166" t="s">
        <v>569</v>
      </c>
      <c r="C61" s="24" t="s">
        <v>1550</v>
      </c>
      <c r="H61" s="165" t="s">
        <v>1551</v>
      </c>
      <c r="I61" s="1150"/>
      <c r="J61" s="165" t="s">
        <v>1551</v>
      </c>
    </row>
    <row r="62" spans="1:11" s="24" customFormat="1" x14ac:dyDescent="0.35">
      <c r="B62" s="166" t="s">
        <v>1552</v>
      </c>
      <c r="C62" s="24" t="s">
        <v>1553</v>
      </c>
      <c r="H62" s="167" t="s">
        <v>1554</v>
      </c>
      <c r="J62" s="167" t="s">
        <v>1555</v>
      </c>
    </row>
    <row r="63" spans="1:11" s="24" customFormat="1" x14ac:dyDescent="0.35">
      <c r="B63" s="166" t="s">
        <v>1556</v>
      </c>
      <c r="C63" s="24" t="s">
        <v>1557</v>
      </c>
      <c r="H63" s="19"/>
    </row>
    <row r="64" spans="1:11" s="4" customFormat="1" x14ac:dyDescent="0.35">
      <c r="G64" s="4" t="s">
        <v>1558</v>
      </c>
      <c r="H64" s="208">
        <v>1000000</v>
      </c>
      <c r="I64" s="208"/>
      <c r="J64" s="208">
        <f>+H64</f>
        <v>1000000</v>
      </c>
      <c r="K64" s="208"/>
    </row>
    <row r="65" spans="7:11" s="4" customFormat="1" x14ac:dyDescent="0.35">
      <c r="G65" s="4" t="s">
        <v>1559</v>
      </c>
      <c r="H65" s="208">
        <v>100000</v>
      </c>
      <c r="I65" s="208"/>
      <c r="J65" s="208">
        <v>0</v>
      </c>
      <c r="K65" s="208"/>
    </row>
    <row r="66" spans="7:11" s="4" customFormat="1" x14ac:dyDescent="0.35">
      <c r="H66" s="208">
        <f>+H64-H65</f>
        <v>900000</v>
      </c>
      <c r="I66" s="208"/>
      <c r="J66" s="208">
        <f>+J64-J65</f>
        <v>1000000</v>
      </c>
      <c r="K66" s="208">
        <f>+J66-H66</f>
        <v>100000</v>
      </c>
    </row>
    <row r="67" spans="7:11" s="4" customFormat="1" x14ac:dyDescent="0.35">
      <c r="K67" s="4" t="s">
        <v>1560</v>
      </c>
    </row>
    <row r="68" spans="7:11" s="4" customFormat="1" x14ac:dyDescent="0.35">
      <c r="G68" s="1557" t="s">
        <v>1561</v>
      </c>
      <c r="H68" s="4" t="s">
        <v>1562</v>
      </c>
      <c r="I68" s="4" t="s">
        <v>1563</v>
      </c>
      <c r="K68" s="4" t="s">
        <v>1564</v>
      </c>
    </row>
    <row r="69" spans="7:11" s="4" customFormat="1" x14ac:dyDescent="0.35">
      <c r="G69" s="1557"/>
    </row>
    <row r="70" spans="7:11" s="4" customFormat="1" x14ac:dyDescent="0.35">
      <c r="G70" s="1557"/>
      <c r="H70" s="4" t="s">
        <v>1565</v>
      </c>
      <c r="I70" s="4" t="s">
        <v>1566</v>
      </c>
      <c r="K70" s="4" t="s">
        <v>1567</v>
      </c>
    </row>
    <row r="71" spans="7:11" s="4" customFormat="1" x14ac:dyDescent="0.35"/>
    <row r="72" spans="7:11" s="4" customFormat="1" x14ac:dyDescent="0.35">
      <c r="G72" s="4" t="s">
        <v>1568</v>
      </c>
    </row>
    <row r="73" spans="7:11" s="4" customFormat="1" x14ac:dyDescent="0.35">
      <c r="H73" s="4" t="s">
        <v>1569</v>
      </c>
    </row>
    <row r="74" spans="7:11" s="4" customFormat="1" x14ac:dyDescent="0.35">
      <c r="H74" s="4" t="s">
        <v>1570</v>
      </c>
    </row>
    <row r="75" spans="7:11" s="4" customFormat="1" x14ac:dyDescent="0.35">
      <c r="H75" s="4" t="s">
        <v>1571</v>
      </c>
    </row>
    <row r="76" spans="7:11" s="4" customFormat="1" x14ac:dyDescent="0.35">
      <c r="H76" s="4" t="s">
        <v>1572</v>
      </c>
    </row>
    <row r="77" spans="7:11" s="4" customFormat="1" x14ac:dyDescent="0.35">
      <c r="H77" s="4" t="s">
        <v>1573</v>
      </c>
    </row>
    <row r="78" spans="7:11" s="4" customFormat="1" x14ac:dyDescent="0.35"/>
    <row r="79" spans="7:11" s="4" customFormat="1" x14ac:dyDescent="0.35">
      <c r="G79" s="4" t="s">
        <v>1535</v>
      </c>
    </row>
    <row r="80" spans="7:11" s="4" customFormat="1" x14ac:dyDescent="0.35">
      <c r="G80" s="4">
        <v>4</v>
      </c>
      <c r="H80" s="4" t="s">
        <v>805</v>
      </c>
      <c r="I80" s="209">
        <v>5</v>
      </c>
      <c r="J80" s="4" t="s">
        <v>1574</v>
      </c>
    </row>
    <row r="81" spans="8:14" s="4" customFormat="1" x14ac:dyDescent="0.35">
      <c r="I81" s="209" t="s">
        <v>1575</v>
      </c>
      <c r="J81" s="4" t="s">
        <v>1576</v>
      </c>
    </row>
    <row r="82" spans="8:14" s="4" customFormat="1" x14ac:dyDescent="0.35">
      <c r="I82" s="414" t="s">
        <v>1577</v>
      </c>
      <c r="J82" s="205" t="s">
        <v>1578</v>
      </c>
      <c r="K82" s="205"/>
    </row>
    <row r="83" spans="8:14" s="4" customFormat="1" x14ac:dyDescent="0.35">
      <c r="I83" s="415" t="s">
        <v>205</v>
      </c>
      <c r="J83" s="416" t="s">
        <v>1579</v>
      </c>
      <c r="K83" s="205" t="s">
        <v>1580</v>
      </c>
      <c r="L83" s="4" t="s">
        <v>1581</v>
      </c>
    </row>
    <row r="84" spans="8:14" s="4" customFormat="1" x14ac:dyDescent="0.35">
      <c r="I84" s="415" t="s">
        <v>205</v>
      </c>
      <c r="J84" s="416" t="s">
        <v>1582</v>
      </c>
      <c r="K84" s="205" t="s">
        <v>1583</v>
      </c>
      <c r="L84" s="4" t="s">
        <v>1584</v>
      </c>
      <c r="N84" s="1557" t="s">
        <v>1585</v>
      </c>
    </row>
    <row r="85" spans="8:14" s="4" customFormat="1" x14ac:dyDescent="0.35">
      <c r="I85" s="415" t="s">
        <v>1039</v>
      </c>
      <c r="J85" s="205" t="s">
        <v>1586</v>
      </c>
      <c r="K85" s="205" t="s">
        <v>1587</v>
      </c>
      <c r="L85" s="4" t="s">
        <v>1584</v>
      </c>
      <c r="N85" s="1557"/>
    </row>
    <row r="86" spans="8:14" s="4" customFormat="1" x14ac:dyDescent="0.35">
      <c r="I86" s="209"/>
    </row>
    <row r="87" spans="8:14" s="4" customFormat="1" ht="15" thickBot="1" x14ac:dyDescent="0.4">
      <c r="H87" s="210"/>
      <c r="I87" s="211"/>
      <c r="J87" s="210"/>
      <c r="K87" s="210"/>
    </row>
    <row r="88" spans="8:14" s="4" customFormat="1" x14ac:dyDescent="0.35">
      <c r="I88" s="209"/>
      <c r="J88" s="4" t="s">
        <v>1588</v>
      </c>
    </row>
    <row r="89" spans="8:14" s="4" customFormat="1" x14ac:dyDescent="0.35">
      <c r="I89" s="209"/>
    </row>
    <row r="90" spans="8:14" s="4" customFormat="1" x14ac:dyDescent="0.35"/>
    <row r="91" spans="8:14" s="4" customFormat="1" x14ac:dyDescent="0.35"/>
    <row r="92" spans="8:14" s="4" customFormat="1" x14ac:dyDescent="0.35"/>
    <row r="93" spans="8:14" s="4" customFormat="1" x14ac:dyDescent="0.35"/>
    <row r="94" spans="8:14" s="4" customFormat="1" x14ac:dyDescent="0.35"/>
    <row r="95" spans="8:14" s="4" customFormat="1" x14ac:dyDescent="0.35"/>
    <row r="96" spans="8:14" s="4" customFormat="1" x14ac:dyDescent="0.35"/>
    <row r="97" s="4" customFormat="1" x14ac:dyDescent="0.35"/>
    <row r="98" s="4" customFormat="1" x14ac:dyDescent="0.35"/>
    <row r="99" s="4" customFormat="1" x14ac:dyDescent="0.35"/>
  </sheetData>
  <mergeCells count="12">
    <mergeCell ref="N84:N85"/>
    <mergeCell ref="B27:B28"/>
    <mergeCell ref="C27:C28"/>
    <mergeCell ref="B43:C43"/>
    <mergeCell ref="A45:A46"/>
    <mergeCell ref="B45:C46"/>
    <mergeCell ref="D45:E46"/>
    <mergeCell ref="F45:G45"/>
    <mergeCell ref="H45:H46"/>
    <mergeCell ref="F46:G46"/>
    <mergeCell ref="I60:I61"/>
    <mergeCell ref="G68:G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TEMARIO</vt:lpstr>
      <vt:lpstr>GD</vt:lpstr>
      <vt:lpstr>INTRODUCCION </vt:lpstr>
      <vt:lpstr>IE</vt:lpstr>
      <vt:lpstr>CON TRIB</vt:lpstr>
      <vt:lpstr>AJUSTE</vt:lpstr>
      <vt:lpstr>AJUSTES 2</vt:lpstr>
      <vt:lpstr>TARIFA 2019</vt:lpstr>
      <vt:lpstr>REINV</vt:lpstr>
      <vt:lpstr>ANTICIPO 2019</vt:lpstr>
      <vt:lpstr>ANTICIPO 2020</vt:lpstr>
      <vt:lpstr>RESUMEN ANTICIPO </vt:lpstr>
      <vt:lpstr>I CONTABLES</vt:lpstr>
      <vt:lpstr>ANTICIPO SOC 2017 2018</vt:lpstr>
      <vt:lpstr>ANTICIPO PN 2019</vt:lpstr>
      <vt:lpstr>IMO DIFERIDOS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Nilo Narvaez</dc:creator>
  <cp:lastModifiedBy>Nilo Narváez</cp:lastModifiedBy>
  <dcterms:created xsi:type="dcterms:W3CDTF">2014-03-14T22:03:12Z</dcterms:created>
  <dcterms:modified xsi:type="dcterms:W3CDTF">2020-02-04T17:57:12Z</dcterms:modified>
</cp:coreProperties>
</file>